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оферты'!$A$14:$GD$21</definedName>
    <definedName name="_xlnm.Print_Area" localSheetId="0">'Форма оферты'!$A$1:$AJ$80</definedName>
  </definedNames>
  <calcPr calcId="125725"/>
</workbook>
</file>

<file path=xl/calcChain.xml><?xml version="1.0" encoding="utf-8"?>
<calcChain xmlns="http://schemas.openxmlformats.org/spreadsheetml/2006/main">
  <c r="AG48" i="2"/>
  <c r="AG47"/>
  <c r="AG46"/>
  <c r="AG45"/>
  <c r="AG44"/>
  <c r="AG43"/>
  <c r="AG42"/>
  <c r="AG41"/>
  <c r="AG40"/>
  <c r="AG39"/>
  <c r="AG38"/>
  <c r="AG37"/>
  <c r="AG36"/>
  <c r="AG35"/>
  <c r="AG34"/>
  <c r="AG33"/>
  <c r="AG32"/>
  <c r="AG31"/>
  <c r="AG30"/>
  <c r="AG29"/>
  <c r="AG28"/>
  <c r="AG27"/>
  <c r="AG26"/>
  <c r="AG25"/>
  <c r="AG24"/>
  <c r="AG23"/>
  <c r="AG22"/>
  <c r="AG16"/>
  <c r="AG17"/>
  <c r="AG18"/>
  <c r="AG19"/>
  <c r="AG20"/>
  <c r="AE21"/>
  <c r="AG49" l="1"/>
  <c r="AG15"/>
  <c r="AG21" l="1"/>
</calcChain>
</file>

<file path=xl/sharedStrings.xml><?xml version="1.0" encoding="utf-8"?>
<sst xmlns="http://schemas.openxmlformats.org/spreadsheetml/2006/main" count="426" uniqueCount="167">
  <si>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</si>
  <si>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</si>
  <si>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</si>
  <si>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</si>
  <si>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</si>
  <si>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</si>
  <si>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</si>
  <si>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</si>
  <si>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</si>
  <si>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</si>
  <si>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</si>
  <si>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</si>
  <si>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</si>
  <si>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</si>
  <si>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</si>
  <si>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</si>
  <si>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</si>
  <si>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</si>
  <si>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</si>
  <si>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</si>
  <si>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</si>
  <si>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</si>
  <si>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</si>
  <si>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</si>
  <si>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</si>
  <si>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</si>
  <si>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</si>
  <si>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</si>
  <si>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</si>
  <si>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</si>
  <si>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</si>
  <si>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</si>
  <si>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</si>
  <si>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</si>
  <si>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</si>
  <si>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</si>
  <si>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</si>
  <si>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</si>
  <si>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</si>
  <si>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</si>
  <si>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</si>
  <si>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</si>
  <si>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</si>
  <si>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</si>
  <si>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</si>
  <si>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</si>
  <si>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</si>
  <si>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</si>
  <si>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</si>
  <si>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</si>
  <si>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</si>
  <si>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</si>
  <si>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</si>
  <si>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</si>
  <si>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</si>
  <si>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</si>
  <si>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</si>
  <si>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</si>
  <si>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</si>
  <si>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</si>
  <si>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</si>
  <si>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</si>
  <si>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</si>
  <si>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</si>
  <si>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</si>
  <si>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</si>
  <si>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</si>
  <si>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</si>
  <si>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</si>
  <si>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</si>
  <si>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</si>
  <si>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</si>
  <si>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</si>
  <si>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</si>
  <si>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</si>
  <si>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</si>
  <si>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</si>
  <si>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</si>
  <si>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</si>
  <si>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</si>
  <si>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</si>
  <si>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шт</t>
  </si>
  <si>
    <t>№ВК-ТС-228-16 от 14.12.2016</t>
  </si>
  <si>
    <t>Лот №1</t>
  </si>
  <si>
    <t>Лот</t>
  </si>
  <si>
    <t>Аккумулятор 6 СТ - 75</t>
  </si>
  <si>
    <t>Аккумулятор 6 СТ - 90</t>
  </si>
  <si>
    <t>Аккумулятор 6 СТ - 132</t>
  </si>
  <si>
    <t>Аккумулятор 6 СТ - 190</t>
  </si>
  <si>
    <t>Аккумулятор 6 СТ - 60</t>
  </si>
  <si>
    <t>Аккумуляторная батарея 3 ст 215 АПЗ зал</t>
  </si>
  <si>
    <t>ГОСТ 53165-2008</t>
  </si>
  <si>
    <t>ГОСТ 2813389</t>
  </si>
  <si>
    <t xml:space="preserve">ЗА0002   </t>
  </si>
  <si>
    <t>ЗА0003</t>
  </si>
  <si>
    <t xml:space="preserve">ЗА0004   </t>
  </si>
  <si>
    <t>ЗА0005</t>
  </si>
  <si>
    <t>ЗА0010</t>
  </si>
  <si>
    <t xml:space="preserve">ЗА0014   </t>
  </si>
  <si>
    <t>27.20.21.000</t>
  </si>
  <si>
    <t>45.31.1</t>
  </si>
  <si>
    <t>Склад запчастей г. Петрозаводск, ул. Халтурина, д. 1Г</t>
  </si>
  <si>
    <t>Июль</t>
  </si>
  <si>
    <t>Август</t>
  </si>
  <si>
    <t>Сентябрь</t>
  </si>
  <si>
    <t>Октябрь</t>
  </si>
  <si>
    <t>Ноябрь</t>
  </si>
  <si>
    <t>Декабрь</t>
  </si>
  <si>
    <t>Со дня заключения договора поставки по 31.12.2017 года (по потребности)</t>
  </si>
  <si>
    <t>Лот №2</t>
  </si>
  <si>
    <t>Итого по лоту 2</t>
  </si>
  <si>
    <t>Шина 215/90R15 99K</t>
  </si>
  <si>
    <t>Шина 205/65R16 95Н</t>
  </si>
  <si>
    <t>Шина 7,5 - 20 119/116</t>
  </si>
  <si>
    <t>Шина 15,5 - 38</t>
  </si>
  <si>
    <t>Шина 275/75R17  115HM+S</t>
  </si>
  <si>
    <t>Шина 235/75R15 105Q</t>
  </si>
  <si>
    <t>Шина индустриальная 420/85-28  (16.9-28)  155A8 R L-3 НС14 TT</t>
  </si>
  <si>
    <t>Шина 11,00R20 150/146J</t>
  </si>
  <si>
    <t>Шина 195/65 R15 91Т</t>
  </si>
  <si>
    <t>Шина 10.00 R20</t>
  </si>
  <si>
    <t>Шина 215/65 R 16</t>
  </si>
  <si>
    <t>Шина 281/508 R20</t>
  </si>
  <si>
    <t>Шина 260/508 R20</t>
  </si>
  <si>
    <t>Шина У-2 8,25/20 125/122J</t>
  </si>
  <si>
    <t>Шина 12,00 R22,5</t>
  </si>
  <si>
    <t>Шина 8,25R20 У-2</t>
  </si>
  <si>
    <t>Автошина 8,25-15 ЛФ268 PR12</t>
  </si>
  <si>
    <t>Шина 15.00-20</t>
  </si>
  <si>
    <t>Шина 175/70 R13 Кама-217</t>
  </si>
  <si>
    <t>Шина 225/85R15С И-502</t>
  </si>
  <si>
    <t>Шина 11.00 R20 149/145 И-111 (Нижнекамск - Омск)</t>
  </si>
  <si>
    <t>Шина 225R16С К-152</t>
  </si>
  <si>
    <t>Шина 225R16C (шипы)</t>
  </si>
  <si>
    <t>Шина индустриальная 420/80-30 (16,9-30) 155A8 R L-3 НС14 TT</t>
  </si>
  <si>
    <t>Шина зимняя шипованная 265/70 R16 112Н</t>
  </si>
  <si>
    <t>Автошина 12.00R20 У-4</t>
  </si>
  <si>
    <t>Автошина - 185/75 R16</t>
  </si>
  <si>
    <t xml:space="preserve">ЗЕ0004   </t>
  </si>
  <si>
    <t xml:space="preserve">ЗЕ0005   </t>
  </si>
  <si>
    <t xml:space="preserve">ЗЕ0006   </t>
  </si>
  <si>
    <t>ЗЕ0010</t>
  </si>
  <si>
    <t xml:space="preserve">ЗЕ0012   </t>
  </si>
  <si>
    <t xml:space="preserve">ЗЕ0014   </t>
  </si>
  <si>
    <t>ЗЕ0018</t>
  </si>
  <si>
    <t xml:space="preserve">ЗЕ0032   </t>
  </si>
  <si>
    <t xml:space="preserve">ЗЕ0039   </t>
  </si>
  <si>
    <t xml:space="preserve">ЗЕ0043   </t>
  </si>
  <si>
    <t xml:space="preserve">ЗЕ0045   </t>
  </si>
  <si>
    <t xml:space="preserve">ЗЕ0047   </t>
  </si>
  <si>
    <t xml:space="preserve">ЗЕ0051   </t>
  </si>
  <si>
    <t xml:space="preserve">ЗЕ0054   </t>
  </si>
  <si>
    <t xml:space="preserve">ЗЕ0056   </t>
  </si>
  <si>
    <t xml:space="preserve">ЗЕ0090   </t>
  </si>
  <si>
    <t xml:space="preserve">ЗЕ0105   </t>
  </si>
  <si>
    <t>ЗЕ0129</t>
  </si>
  <si>
    <t>ЗЕ0141</t>
  </si>
  <si>
    <t>ЗЕ0146</t>
  </si>
  <si>
    <t>ЗЕ0158</t>
  </si>
  <si>
    <t>ЗЕ0195</t>
  </si>
  <si>
    <t>ЗЕ0200</t>
  </si>
  <si>
    <t>ЗЕ0216</t>
  </si>
  <si>
    <t>ЗЕ0228</t>
  </si>
  <si>
    <t xml:space="preserve">ЗЖ0544   </t>
  </si>
  <si>
    <t>ЗЗ1406</t>
  </si>
  <si>
    <t>22.11.11.000</t>
  </si>
  <si>
    <t xml:space="preserve">Если иное не установлено Приложением к Договору, окончательный расчет по Договору осуществляется Покупателем после подписания Акта приема-передачи Товара и товарной накладной на основании выставленного Поставщиком счета и счета-фактуры. Счет на оплату должен быть выставлен Поставщиком не позднее 5 (пяти) банковских дней с момента подписания Акта приема-передачи и товарной накладной.
Покупатель обязан осуществить оплату выставленного Поставщиком счета в течение 20 (двадцати) банковских дней после его предъявления Продавцом при наличии оригинала счета-фактуры, оформленного в соответствии с требованиями законодательства. 
В случае предоставления ненадлежащим образом оформленных и не соответствующих требованиям законодательства документов, необходимых для осуществления расчетов, документы считаются не предоставленными. О предоставлении ненадлежащим образом оформленных и не соответствующих требованиям законодательства документов Покупатель извещает Поставщика уведомлением, направляемым по факсу.
В случае просрочки предоставления документов, необходимых для осуществления расчетов, Покупатель вправе увеличить срок оплаты поставленного Товара соразмерно времени просрочки предоставления всех документов.
3.9. В случае досрочной поставки Товара без письменного согласования с Покупателем и приемки Товара Покупателем или уполномоченными им лицами оплата за поставленный Товар осуществляется при наличии документов, предусмотренных пунктом 3.5 настоящего Договора, 
в течение 20 (двадцати) банковских дней с даты наступления срока поставки Товара в соответствии с графиком поставки. Покупатель оставляет за собой право произвести оплату Товара досрочно.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</si>
</sst>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26"/>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8">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1" fontId="0" fillId="61" borderId="1" xfId="0" applyNumberFormat="1"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9" fillId="0" borderId="3" xfId="4" applyFont="1" applyFill="1" applyBorder="1" applyAlignment="1">
      <alignment horizontal="center" vertical="center" textRotation="90" wrapText="1"/>
    </xf>
    <xf numFmtId="0" fontId="9" fillId="62" borderId="1" xfId="4" applyFont="1" applyFill="1" applyBorder="1" applyAlignment="1">
      <alignment horizontal="center" vertical="center"/>
    </xf>
    <xf numFmtId="0" fontId="6" fillId="0" borderId="30" xfId="4" applyFont="1" applyFill="1" applyBorder="1" applyAlignment="1">
      <alignment horizontal="center" vertical="center"/>
    </xf>
    <xf numFmtId="3" fontId="6" fillId="0" borderId="31" xfId="4" applyNumberFormat="1" applyFont="1" applyFill="1" applyBorder="1" applyAlignment="1">
      <alignment horizontal="center" vertical="center"/>
    </xf>
    <xf numFmtId="0" fontId="6" fillId="60" borderId="32" xfId="4" applyFont="1" applyFill="1" applyBorder="1" applyAlignment="1">
      <alignment horizontal="center" vertical="center"/>
    </xf>
    <xf numFmtId="3" fontId="6" fillId="0" borderId="2" xfId="4" applyNumberFormat="1" applyFont="1" applyFill="1" applyBorder="1" applyAlignment="1">
      <alignment horizontal="center" vertical="center"/>
    </xf>
    <xf numFmtId="0" fontId="21" fillId="0" borderId="1" xfId="13766" applyFont="1" applyBorder="1" applyAlignment="1">
      <alignment horizontal="center" vertical="center"/>
    </xf>
    <xf numFmtId="49" fontId="21" fillId="0" borderId="1" xfId="13766" applyNumberFormat="1" applyFont="1" applyBorder="1" applyAlignment="1">
      <alignment horizontal="center" vertical="center" wrapText="1"/>
    </xf>
    <xf numFmtId="4" fontId="0" fillId="61" borderId="1" xfId="0" applyNumberFormat="1" applyFont="1" applyFill="1" applyBorder="1" applyAlignment="1">
      <alignment horizontal="center" vertical="center" wrapText="1"/>
    </xf>
    <xf numFmtId="0" fontId="6" fillId="0" borderId="0" xfId="4" applyFont="1" applyFill="1" applyBorder="1" applyAlignment="1">
      <alignment horizontal="center" vertical="center"/>
    </xf>
    <xf numFmtId="0" fontId="9" fillId="62" borderId="2" xfId="4" applyFont="1" applyFill="1" applyBorder="1" applyAlignment="1">
      <alignment horizontal="center" vertical="center"/>
    </xf>
    <xf numFmtId="0" fontId="7" fillId="61" borderId="1" xfId="4" applyFont="1" applyFill="1" applyBorder="1" applyAlignment="1">
      <alignment horizontal="right" vertical="center"/>
    </xf>
    <xf numFmtId="49" fontId="21" fillId="0" borderId="1" xfId="13767" applyNumberFormat="1" applyFont="1" applyBorder="1" applyAlignment="1">
      <alignment horizontal="left" vertical="center" wrapText="1"/>
    </xf>
    <xf numFmtId="0" fontId="21" fillId="0" borderId="1" xfId="13767" applyFont="1" applyBorder="1" applyAlignment="1">
      <alignment horizontal="left" vertical="center"/>
    </xf>
    <xf numFmtId="0" fontId="6" fillId="0" borderId="1" xfId="2" applyFont="1" applyFill="1" applyBorder="1" applyAlignment="1">
      <alignment horizontal="center"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1" fontId="0" fillId="61" borderId="2" xfId="0" applyNumberFormat="1" applyFill="1" applyBorder="1" applyAlignment="1">
      <alignment horizontal="center" vertical="center" wrapText="1"/>
    </xf>
    <xf numFmtId="1" fontId="0" fillId="61" borderId="3" xfId="0" applyNumberFormat="1" applyFill="1" applyBorder="1" applyAlignment="1">
      <alignment horizontal="center" vertical="center" wrapText="1"/>
    </xf>
    <xf numFmtId="1" fontId="0" fillId="61" borderId="4" xfId="0" applyNumberFormat="1" applyFill="1" applyBorder="1" applyAlignment="1">
      <alignment horizontal="center" vertical="center" wrapText="1"/>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cellXfs>
  <cellStyles count="13770">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бычный_Лист1" xfId="13766"/>
    <cellStyle name="Обычный_Лист3" xfId="1376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D81"/>
  <sheetViews>
    <sheetView tabSelected="1" topLeftCell="A30" zoomScale="75" zoomScaleNormal="75" zoomScaleSheetLayoutView="70" workbookViewId="0">
      <selection activeCell="L22" sqref="L22:L48"/>
    </sheetView>
  </sheetViews>
  <sheetFormatPr defaultRowHeight="12.75"/>
  <cols>
    <col min="1" max="1" width="6" style="3" customWidth="1"/>
    <col min="2" max="2" width="12.85546875" style="3" customWidth="1"/>
    <col min="3" max="3" width="15.85546875" style="3" customWidth="1"/>
    <col min="4" max="4" width="10" style="3" customWidth="1"/>
    <col min="5" max="5" width="9.42578125" style="3" customWidth="1"/>
    <col min="6" max="6" width="28.28515625" style="3" customWidth="1"/>
    <col min="7" max="7" width="25.28515625" style="3" customWidth="1"/>
    <col min="8" max="8" width="6" style="3" customWidth="1"/>
    <col min="9" max="9" width="20.5703125" style="3" customWidth="1"/>
    <col min="10" max="10" width="21.5703125" style="3" customWidth="1"/>
    <col min="11" max="11" width="22.85546875" style="3" customWidth="1"/>
    <col min="12" max="12" width="9.5703125" style="3" customWidth="1"/>
    <col min="13" max="18" width="12.140625" style="3" hidden="1" customWidth="1"/>
    <col min="19" max="19" width="5.140625" style="3" customWidth="1"/>
    <col min="20" max="20" width="6.7109375" style="3" customWidth="1"/>
    <col min="21" max="21" width="7.28515625" style="3" customWidth="1"/>
    <col min="22" max="22" width="7.5703125" style="3" customWidth="1"/>
    <col min="23" max="29" width="5.85546875" style="3" customWidth="1"/>
    <col min="30" max="30" width="6" style="3" customWidth="1"/>
    <col min="31" max="31" width="20.42578125" style="3" customWidth="1"/>
    <col min="32" max="32" width="19.42578125" style="3" customWidth="1"/>
    <col min="33" max="33" width="19.5703125" style="3" customWidth="1"/>
    <col min="34" max="34" width="20.7109375" style="3" customWidth="1"/>
    <col min="35" max="35" width="22.140625" style="3" customWidth="1"/>
    <col min="36" max="36" width="17.5703125" style="3" customWidth="1"/>
    <col min="37" max="16384" width="9.140625" style="2"/>
  </cols>
  <sheetData>
    <row r="1" spans="1:36" ht="18" customHeight="1">
      <c r="A1" s="1"/>
      <c r="B1" s="26"/>
      <c r="C1" s="26"/>
      <c r="D1" s="26"/>
      <c r="E1" s="1"/>
      <c r="F1" s="1"/>
      <c r="G1" s="1"/>
      <c r="H1" s="1"/>
      <c r="I1" s="1"/>
      <c r="J1" s="1"/>
      <c r="K1" s="1"/>
      <c r="L1" s="1"/>
      <c r="M1" s="1"/>
      <c r="N1" s="26"/>
      <c r="O1" s="1"/>
      <c r="P1" s="1"/>
      <c r="AD1" s="1"/>
      <c r="AE1" s="26"/>
      <c r="AF1" s="25"/>
      <c r="AG1" s="25"/>
      <c r="AH1" s="26"/>
      <c r="AI1" s="26"/>
      <c r="AJ1" s="1"/>
    </row>
    <row r="2" spans="1:36" s="33" customFormat="1" ht="18" customHeight="1">
      <c r="A2" s="30"/>
      <c r="B2" s="30"/>
      <c r="C2" s="30"/>
      <c r="D2" s="30"/>
      <c r="E2" s="30"/>
      <c r="F2" s="30"/>
      <c r="G2" s="30"/>
      <c r="H2" s="30"/>
      <c r="I2" s="30"/>
      <c r="J2" s="30"/>
      <c r="K2" s="30"/>
      <c r="L2" s="30"/>
      <c r="M2" s="30"/>
      <c r="N2" s="30"/>
      <c r="O2" s="30"/>
      <c r="P2" s="30"/>
      <c r="Q2" s="31"/>
      <c r="R2" s="31"/>
      <c r="S2" s="31"/>
      <c r="T2" s="31"/>
      <c r="U2" s="31"/>
      <c r="V2" s="31"/>
      <c r="W2" s="31"/>
      <c r="X2" s="31"/>
      <c r="Y2" s="31"/>
      <c r="Z2" s="31"/>
      <c r="AA2" s="31"/>
      <c r="AB2" s="31"/>
      <c r="AC2" s="31"/>
      <c r="AD2" s="30"/>
      <c r="AE2" s="30"/>
      <c r="AF2" s="32"/>
      <c r="AG2" s="32"/>
      <c r="AH2" s="32"/>
      <c r="AJ2" s="37" t="s">
        <v>61</v>
      </c>
    </row>
    <row r="3" spans="1:36" s="33" customFormat="1" ht="18" customHeight="1">
      <c r="A3" s="30"/>
      <c r="B3" s="30"/>
      <c r="C3" s="30"/>
      <c r="D3" s="30"/>
      <c r="E3" s="34"/>
      <c r="F3" s="34"/>
      <c r="G3" s="34"/>
      <c r="H3" s="34"/>
      <c r="I3" s="34"/>
      <c r="J3" s="34"/>
      <c r="K3" s="34"/>
      <c r="L3" s="34"/>
      <c r="M3" s="34"/>
      <c r="N3" s="34"/>
      <c r="O3" s="34"/>
      <c r="P3" s="35" t="s">
        <v>59</v>
      </c>
      <c r="Q3" s="31"/>
      <c r="R3" s="31"/>
      <c r="S3" s="31"/>
      <c r="T3" s="31"/>
      <c r="U3" s="31"/>
      <c r="V3" s="31"/>
      <c r="W3" s="31"/>
      <c r="X3" s="31"/>
      <c r="Y3" s="31"/>
      <c r="Z3" s="31"/>
      <c r="AA3" s="31"/>
      <c r="AB3" s="31"/>
      <c r="AC3" s="31"/>
      <c r="AD3" s="30"/>
      <c r="AE3" s="30"/>
      <c r="AF3" s="32"/>
      <c r="AG3" s="32"/>
      <c r="AH3" s="32"/>
      <c r="AJ3" s="38" t="s">
        <v>65</v>
      </c>
    </row>
    <row r="4" spans="1:36" s="33" customFormat="1" ht="18" customHeight="1">
      <c r="A4" s="30"/>
      <c r="B4" s="30"/>
      <c r="C4" s="30"/>
      <c r="D4" s="30"/>
      <c r="E4" s="34"/>
      <c r="F4" s="34"/>
      <c r="G4" s="34"/>
      <c r="H4" s="34"/>
      <c r="I4" s="34"/>
      <c r="J4" s="34"/>
      <c r="K4" s="34"/>
      <c r="L4" s="34"/>
      <c r="M4" s="34"/>
      <c r="N4" s="34"/>
      <c r="O4" s="34"/>
      <c r="P4" s="36" t="s">
        <v>60</v>
      </c>
      <c r="Q4" s="31"/>
      <c r="R4" s="31"/>
      <c r="S4" s="31"/>
      <c r="T4" s="31"/>
      <c r="U4" s="31"/>
      <c r="V4" s="31"/>
      <c r="W4" s="31"/>
      <c r="X4" s="31"/>
      <c r="Y4" s="31"/>
      <c r="Z4" s="31"/>
      <c r="AA4" s="31"/>
      <c r="AB4" s="31"/>
      <c r="AC4" s="31"/>
      <c r="AD4" s="30"/>
      <c r="AE4" s="30"/>
      <c r="AF4" s="30"/>
      <c r="AG4" s="30"/>
      <c r="AH4" s="49"/>
      <c r="AI4" s="99" t="s">
        <v>82</v>
      </c>
      <c r="AJ4" s="99"/>
    </row>
    <row r="5" spans="1:36" s="33" customFormat="1" ht="21.75" customHeight="1">
      <c r="A5" s="30"/>
      <c r="B5" s="30"/>
      <c r="C5" s="30"/>
      <c r="D5" s="30"/>
      <c r="E5" s="30"/>
      <c r="F5" s="30"/>
      <c r="G5" s="30"/>
      <c r="H5" s="30"/>
      <c r="I5" s="30"/>
      <c r="J5" s="30"/>
      <c r="K5" s="30"/>
      <c r="L5" s="30"/>
      <c r="M5" s="30"/>
      <c r="N5" s="30"/>
      <c r="O5" s="30"/>
      <c r="P5" s="30"/>
      <c r="Q5" s="31"/>
      <c r="R5" s="31"/>
      <c r="S5" s="31"/>
      <c r="T5" s="31"/>
      <c r="U5" s="31"/>
      <c r="V5" s="31"/>
      <c r="W5" s="31"/>
      <c r="X5" s="31"/>
      <c r="Y5" s="31"/>
      <c r="Z5" s="31"/>
      <c r="AA5" s="31"/>
      <c r="AB5" s="31"/>
      <c r="AC5" s="31"/>
      <c r="AD5" s="30"/>
      <c r="AE5" s="30"/>
      <c r="AF5" s="30"/>
      <c r="AG5" s="30"/>
      <c r="AH5" s="30"/>
      <c r="AI5" s="30"/>
      <c r="AJ5" s="30"/>
    </row>
    <row r="6" spans="1:36" s="33" customFormat="1" ht="58.5" customHeight="1">
      <c r="A6" s="100" t="s">
        <v>79</v>
      </c>
      <c r="B6" s="100"/>
      <c r="C6" s="100"/>
      <c r="D6" s="100"/>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39"/>
      <c r="AF6" s="30"/>
      <c r="AG6" s="30"/>
      <c r="AH6" s="30"/>
      <c r="AI6" s="30"/>
      <c r="AJ6" s="30"/>
    </row>
    <row r="7" spans="1:36" s="33" customFormat="1" ht="18" customHeight="1">
      <c r="A7" s="100"/>
      <c r="B7" s="100"/>
      <c r="C7" s="100"/>
      <c r="D7" s="100"/>
      <c r="E7" s="100"/>
      <c r="F7" s="100"/>
      <c r="G7" s="100"/>
      <c r="H7" s="100"/>
      <c r="I7" s="100"/>
      <c r="J7" s="100"/>
      <c r="K7" s="100"/>
      <c r="L7" s="100"/>
      <c r="M7" s="100"/>
      <c r="N7" s="100"/>
      <c r="O7" s="100"/>
      <c r="P7" s="100"/>
      <c r="Q7" s="100"/>
      <c r="R7" s="100"/>
      <c r="S7" s="100"/>
      <c r="T7" s="100"/>
      <c r="U7" s="100"/>
      <c r="V7" s="100"/>
      <c r="W7" s="100"/>
      <c r="X7" s="100"/>
      <c r="Y7" s="100"/>
      <c r="Z7" s="100"/>
      <c r="AA7" s="100"/>
      <c r="AB7" s="100"/>
      <c r="AC7" s="100"/>
      <c r="AD7" s="100"/>
      <c r="AE7" s="39"/>
      <c r="AF7" s="30"/>
      <c r="AG7" s="30"/>
      <c r="AH7" s="30"/>
      <c r="AI7" s="30"/>
      <c r="AJ7" s="30"/>
    </row>
    <row r="8" spans="1:36" s="33" customFormat="1" ht="18" customHeight="1">
      <c r="A8" s="100"/>
      <c r="B8" s="100"/>
      <c r="C8" s="100"/>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39"/>
      <c r="AF8" s="30"/>
      <c r="AG8" s="30"/>
      <c r="AH8" s="30"/>
      <c r="AI8" s="30"/>
      <c r="AJ8" s="30"/>
    </row>
    <row r="9" spans="1:36" s="33" customFormat="1" ht="18" customHeight="1">
      <c r="A9" s="100"/>
      <c r="B9" s="100"/>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39"/>
      <c r="AF9" s="30"/>
      <c r="AG9" s="30"/>
      <c r="AH9" s="30"/>
      <c r="AI9" s="30"/>
      <c r="AJ9" s="30"/>
    </row>
    <row r="10" spans="1:36" ht="48" customHeight="1">
      <c r="A10" s="100"/>
      <c r="B10" s="100"/>
      <c r="C10" s="100"/>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39"/>
      <c r="AF10" s="26"/>
      <c r="AG10" s="26"/>
      <c r="AH10" s="26"/>
      <c r="AI10" s="26"/>
      <c r="AJ10" s="26"/>
    </row>
    <row r="11" spans="1:36" ht="18" customHeight="1">
      <c r="A11" s="101"/>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row>
    <row r="12" spans="1:36" s="4" customFormat="1" ht="25.5" customHeight="1">
      <c r="A12" s="104" t="s">
        <v>0</v>
      </c>
      <c r="B12" s="61"/>
      <c r="C12" s="91"/>
      <c r="D12" s="91"/>
      <c r="E12" s="91"/>
      <c r="F12" s="91"/>
      <c r="G12" s="91"/>
      <c r="H12" s="92"/>
      <c r="I12" s="105" t="s">
        <v>2</v>
      </c>
      <c r="J12" s="105" t="s">
        <v>3</v>
      </c>
      <c r="K12" s="106" t="s">
        <v>62</v>
      </c>
      <c r="L12" s="107" t="s">
        <v>4</v>
      </c>
      <c r="M12" s="102" t="s">
        <v>71</v>
      </c>
      <c r="N12" s="91"/>
      <c r="O12" s="91"/>
      <c r="P12" s="91"/>
      <c r="Q12" s="91"/>
      <c r="R12" s="91"/>
      <c r="S12" s="91"/>
      <c r="T12" s="91"/>
      <c r="U12" s="91"/>
      <c r="V12" s="91"/>
      <c r="W12" s="91"/>
      <c r="X12" s="91"/>
      <c r="Y12" s="91"/>
      <c r="Z12" s="91"/>
      <c r="AA12" s="91"/>
      <c r="AB12" s="91"/>
      <c r="AC12" s="91"/>
      <c r="AD12" s="91"/>
      <c r="AE12" s="89" t="s">
        <v>63</v>
      </c>
      <c r="AF12" s="89" t="s">
        <v>1</v>
      </c>
      <c r="AG12" s="89" t="s">
        <v>53</v>
      </c>
      <c r="AH12" s="89" t="s">
        <v>57</v>
      </c>
      <c r="AI12" s="89" t="s">
        <v>56</v>
      </c>
      <c r="AJ12" s="103" t="s">
        <v>5</v>
      </c>
    </row>
    <row r="13" spans="1:36" s="4" customFormat="1" ht="104.25" customHeight="1">
      <c r="A13" s="104"/>
      <c r="B13" s="58" t="s">
        <v>84</v>
      </c>
      <c r="C13" s="48" t="s">
        <v>69</v>
      </c>
      <c r="D13" s="44" t="s">
        <v>68</v>
      </c>
      <c r="E13" s="44" t="s">
        <v>6</v>
      </c>
      <c r="F13" s="45" t="s">
        <v>7</v>
      </c>
      <c r="G13" s="46" t="s">
        <v>42</v>
      </c>
      <c r="H13" s="45" t="s">
        <v>44</v>
      </c>
      <c r="I13" s="105"/>
      <c r="J13" s="105"/>
      <c r="K13" s="106"/>
      <c r="L13" s="107"/>
      <c r="M13" s="47">
        <v>41275</v>
      </c>
      <c r="N13" s="47">
        <v>41306</v>
      </c>
      <c r="O13" s="47">
        <v>41334</v>
      </c>
      <c r="P13" s="47">
        <v>41365</v>
      </c>
      <c r="Q13" s="47">
        <v>41395</v>
      </c>
      <c r="R13" s="47">
        <v>41426</v>
      </c>
      <c r="S13" s="51" t="s">
        <v>72</v>
      </c>
      <c r="T13" s="51" t="s">
        <v>73</v>
      </c>
      <c r="U13" s="51" t="s">
        <v>74</v>
      </c>
      <c r="V13" s="51" t="s">
        <v>75</v>
      </c>
      <c r="W13" s="51" t="s">
        <v>76</v>
      </c>
      <c r="X13" s="51" t="s">
        <v>77</v>
      </c>
      <c r="Y13" s="51" t="s">
        <v>102</v>
      </c>
      <c r="Z13" s="51" t="s">
        <v>103</v>
      </c>
      <c r="AA13" s="51" t="s">
        <v>104</v>
      </c>
      <c r="AB13" s="51" t="s">
        <v>105</v>
      </c>
      <c r="AC13" s="51" t="s">
        <v>106</v>
      </c>
      <c r="AD13" s="51" t="s">
        <v>107</v>
      </c>
      <c r="AE13" s="90"/>
      <c r="AF13" s="90"/>
      <c r="AG13" s="90"/>
      <c r="AH13" s="90"/>
      <c r="AI13" s="90"/>
      <c r="AJ13" s="103"/>
    </row>
    <row r="14" spans="1:36">
      <c r="A14" s="5">
        <v>1</v>
      </c>
      <c r="B14" s="5"/>
      <c r="C14" s="5">
        <v>2</v>
      </c>
      <c r="D14" s="5">
        <v>3</v>
      </c>
      <c r="E14" s="5">
        <v>4</v>
      </c>
      <c r="F14" s="5">
        <v>5</v>
      </c>
      <c r="G14" s="5">
        <v>6</v>
      </c>
      <c r="H14" s="5">
        <v>7</v>
      </c>
      <c r="I14" s="5">
        <v>8</v>
      </c>
      <c r="J14" s="5">
        <v>9</v>
      </c>
      <c r="K14" s="5">
        <v>10</v>
      </c>
      <c r="L14" s="5">
        <v>11</v>
      </c>
      <c r="M14" s="5">
        <v>12</v>
      </c>
      <c r="N14" s="5">
        <v>13</v>
      </c>
      <c r="O14" s="5">
        <v>14</v>
      </c>
      <c r="P14" s="5">
        <v>15</v>
      </c>
      <c r="Q14" s="5">
        <v>16</v>
      </c>
      <c r="R14" s="5">
        <v>17</v>
      </c>
      <c r="S14" s="5">
        <v>18</v>
      </c>
      <c r="T14" s="5">
        <v>19</v>
      </c>
      <c r="U14" s="5">
        <v>20</v>
      </c>
      <c r="V14" s="5">
        <v>21</v>
      </c>
      <c r="W14" s="5">
        <v>22</v>
      </c>
      <c r="X14" s="5"/>
      <c r="Y14" s="5"/>
      <c r="Z14" s="5"/>
      <c r="AA14" s="5"/>
      <c r="AB14" s="5"/>
      <c r="AC14" s="5"/>
      <c r="AD14" s="5">
        <v>23</v>
      </c>
      <c r="AE14" s="5">
        <v>24</v>
      </c>
      <c r="AF14" s="5">
        <v>25</v>
      </c>
      <c r="AG14" s="5">
        <v>26</v>
      </c>
      <c r="AH14" s="5">
        <v>27</v>
      </c>
      <c r="AI14" s="5">
        <v>28</v>
      </c>
      <c r="AJ14" s="5">
        <v>29</v>
      </c>
    </row>
    <row r="15" spans="1:36" s="19" customFormat="1" ht="89.25" customHeight="1">
      <c r="A15" s="50">
        <v>1</v>
      </c>
      <c r="B15" s="62" t="s">
        <v>83</v>
      </c>
      <c r="C15" s="67" t="s">
        <v>99</v>
      </c>
      <c r="D15" s="67" t="s">
        <v>100</v>
      </c>
      <c r="E15" s="67" t="s">
        <v>93</v>
      </c>
      <c r="F15" s="67" t="s">
        <v>85</v>
      </c>
      <c r="G15" s="67" t="s">
        <v>91</v>
      </c>
      <c r="H15" s="43" t="s">
        <v>81</v>
      </c>
      <c r="I15" s="43" t="s">
        <v>80</v>
      </c>
      <c r="J15" s="43" t="s">
        <v>80</v>
      </c>
      <c r="K15" s="43" t="s">
        <v>101</v>
      </c>
      <c r="L15" s="57">
        <v>1</v>
      </c>
      <c r="M15" s="24"/>
      <c r="N15" s="24"/>
      <c r="O15" s="24"/>
      <c r="P15" s="24"/>
      <c r="Q15" s="24"/>
      <c r="R15" s="66"/>
      <c r="S15" s="96" t="s">
        <v>108</v>
      </c>
      <c r="T15" s="97"/>
      <c r="U15" s="97"/>
      <c r="V15" s="97"/>
      <c r="W15" s="97"/>
      <c r="X15" s="97"/>
      <c r="Y15" s="97"/>
      <c r="Z15" s="97"/>
      <c r="AA15" s="97"/>
      <c r="AB15" s="97"/>
      <c r="AC15" s="97"/>
      <c r="AD15" s="98"/>
      <c r="AE15" s="69"/>
      <c r="AF15" s="29"/>
      <c r="AG15" s="21">
        <f>AF15*L15</f>
        <v>0</v>
      </c>
      <c r="AH15" s="29"/>
      <c r="AI15" s="29"/>
      <c r="AJ15" s="28"/>
    </row>
    <row r="16" spans="1:36" s="19" customFormat="1" ht="89.25" customHeight="1">
      <c r="A16" s="63">
        <v>2</v>
      </c>
      <c r="B16" s="62" t="s">
        <v>83</v>
      </c>
      <c r="C16" s="67" t="s">
        <v>99</v>
      </c>
      <c r="D16" s="67" t="s">
        <v>100</v>
      </c>
      <c r="E16" s="67" t="s">
        <v>94</v>
      </c>
      <c r="F16" s="67" t="s">
        <v>86</v>
      </c>
      <c r="G16" s="67" t="s">
        <v>91</v>
      </c>
      <c r="H16" s="43" t="s">
        <v>81</v>
      </c>
      <c r="I16" s="43" t="s">
        <v>80</v>
      </c>
      <c r="J16" s="43" t="s">
        <v>80</v>
      </c>
      <c r="K16" s="43" t="s">
        <v>101</v>
      </c>
      <c r="L16" s="57">
        <v>1</v>
      </c>
      <c r="M16" s="64"/>
      <c r="N16" s="64"/>
      <c r="O16" s="64"/>
      <c r="P16" s="64"/>
      <c r="Q16" s="64"/>
      <c r="R16" s="64"/>
      <c r="S16" s="96" t="s">
        <v>108</v>
      </c>
      <c r="T16" s="97"/>
      <c r="U16" s="97"/>
      <c r="V16" s="97"/>
      <c r="W16" s="97"/>
      <c r="X16" s="97"/>
      <c r="Y16" s="97"/>
      <c r="Z16" s="97"/>
      <c r="AA16" s="97"/>
      <c r="AB16" s="97"/>
      <c r="AC16" s="97"/>
      <c r="AD16" s="98"/>
      <c r="AE16" s="69"/>
      <c r="AF16" s="65"/>
      <c r="AG16" s="21">
        <f t="shared" ref="AG16:AG20" si="0">AF16*L16</f>
        <v>0</v>
      </c>
      <c r="AH16" s="41"/>
      <c r="AI16" s="41"/>
      <c r="AJ16" s="40"/>
    </row>
    <row r="17" spans="1:36" s="19" customFormat="1" ht="89.25" customHeight="1">
      <c r="A17" s="50">
        <v>3</v>
      </c>
      <c r="B17" s="62" t="s">
        <v>83</v>
      </c>
      <c r="C17" s="67" t="s">
        <v>99</v>
      </c>
      <c r="D17" s="67" t="s">
        <v>100</v>
      </c>
      <c r="E17" s="67" t="s">
        <v>95</v>
      </c>
      <c r="F17" s="67" t="s">
        <v>87</v>
      </c>
      <c r="G17" s="67" t="s">
        <v>91</v>
      </c>
      <c r="H17" s="43" t="s">
        <v>81</v>
      </c>
      <c r="I17" s="43" t="s">
        <v>80</v>
      </c>
      <c r="J17" s="43" t="s">
        <v>80</v>
      </c>
      <c r="K17" s="43" t="s">
        <v>101</v>
      </c>
      <c r="L17" s="57">
        <v>1</v>
      </c>
      <c r="M17" s="64"/>
      <c r="N17" s="64"/>
      <c r="O17" s="64"/>
      <c r="P17" s="64"/>
      <c r="Q17" s="64"/>
      <c r="R17" s="64"/>
      <c r="S17" s="96" t="s">
        <v>108</v>
      </c>
      <c r="T17" s="97"/>
      <c r="U17" s="97"/>
      <c r="V17" s="97"/>
      <c r="W17" s="97"/>
      <c r="X17" s="97"/>
      <c r="Y17" s="97"/>
      <c r="Z17" s="97"/>
      <c r="AA17" s="97"/>
      <c r="AB17" s="97"/>
      <c r="AC17" s="97"/>
      <c r="AD17" s="98"/>
      <c r="AE17" s="69"/>
      <c r="AF17" s="65"/>
      <c r="AG17" s="21">
        <f t="shared" si="0"/>
        <v>0</v>
      </c>
      <c r="AH17" s="41"/>
      <c r="AI17" s="41"/>
      <c r="AJ17" s="40"/>
    </row>
    <row r="18" spans="1:36" s="19" customFormat="1" ht="89.25" customHeight="1">
      <c r="A18" s="63">
        <v>4</v>
      </c>
      <c r="B18" s="62" t="s">
        <v>83</v>
      </c>
      <c r="C18" s="67" t="s">
        <v>99</v>
      </c>
      <c r="D18" s="67" t="s">
        <v>100</v>
      </c>
      <c r="E18" s="67" t="s">
        <v>96</v>
      </c>
      <c r="F18" s="67" t="s">
        <v>88</v>
      </c>
      <c r="G18" s="67" t="s">
        <v>91</v>
      </c>
      <c r="H18" s="43" t="s">
        <v>81</v>
      </c>
      <c r="I18" s="43" t="s">
        <v>80</v>
      </c>
      <c r="J18" s="43" t="s">
        <v>80</v>
      </c>
      <c r="K18" s="43" t="s">
        <v>101</v>
      </c>
      <c r="L18" s="57">
        <v>1</v>
      </c>
      <c r="M18" s="64"/>
      <c r="N18" s="64"/>
      <c r="O18" s="64"/>
      <c r="P18" s="64"/>
      <c r="Q18" s="64"/>
      <c r="R18" s="64"/>
      <c r="S18" s="96" t="s">
        <v>108</v>
      </c>
      <c r="T18" s="97"/>
      <c r="U18" s="97"/>
      <c r="V18" s="97"/>
      <c r="W18" s="97"/>
      <c r="X18" s="97"/>
      <c r="Y18" s="97"/>
      <c r="Z18" s="97"/>
      <c r="AA18" s="97"/>
      <c r="AB18" s="97"/>
      <c r="AC18" s="97"/>
      <c r="AD18" s="98"/>
      <c r="AE18" s="69"/>
      <c r="AF18" s="65"/>
      <c r="AG18" s="21">
        <f t="shared" si="0"/>
        <v>0</v>
      </c>
      <c r="AH18" s="41"/>
      <c r="AI18" s="41"/>
      <c r="AJ18" s="40"/>
    </row>
    <row r="19" spans="1:36" s="19" customFormat="1" ht="89.25" customHeight="1">
      <c r="A19" s="50">
        <v>5</v>
      </c>
      <c r="B19" s="62" t="s">
        <v>83</v>
      </c>
      <c r="C19" s="67" t="s">
        <v>99</v>
      </c>
      <c r="D19" s="67" t="s">
        <v>100</v>
      </c>
      <c r="E19" s="67" t="s">
        <v>97</v>
      </c>
      <c r="F19" s="67" t="s">
        <v>89</v>
      </c>
      <c r="G19" s="67" t="s">
        <v>91</v>
      </c>
      <c r="H19" s="43" t="s">
        <v>81</v>
      </c>
      <c r="I19" s="43" t="s">
        <v>80</v>
      </c>
      <c r="J19" s="43" t="s">
        <v>80</v>
      </c>
      <c r="K19" s="43" t="s">
        <v>101</v>
      </c>
      <c r="L19" s="57">
        <v>1</v>
      </c>
      <c r="M19" s="64"/>
      <c r="N19" s="64"/>
      <c r="O19" s="64"/>
      <c r="P19" s="64"/>
      <c r="Q19" s="64"/>
      <c r="R19" s="64"/>
      <c r="S19" s="96" t="s">
        <v>108</v>
      </c>
      <c r="T19" s="97"/>
      <c r="U19" s="97"/>
      <c r="V19" s="97"/>
      <c r="W19" s="97"/>
      <c r="X19" s="97"/>
      <c r="Y19" s="97"/>
      <c r="Z19" s="97"/>
      <c r="AA19" s="97"/>
      <c r="AB19" s="97"/>
      <c r="AC19" s="97"/>
      <c r="AD19" s="98"/>
      <c r="AE19" s="69"/>
      <c r="AF19" s="65"/>
      <c r="AG19" s="21">
        <f t="shared" si="0"/>
        <v>0</v>
      </c>
      <c r="AH19" s="41"/>
      <c r="AI19" s="41"/>
      <c r="AJ19" s="40"/>
    </row>
    <row r="20" spans="1:36" s="19" customFormat="1" ht="89.25" customHeight="1">
      <c r="A20" s="63">
        <v>6</v>
      </c>
      <c r="B20" s="62" t="s">
        <v>83</v>
      </c>
      <c r="C20" s="67" t="s">
        <v>99</v>
      </c>
      <c r="D20" s="67" t="s">
        <v>100</v>
      </c>
      <c r="E20" s="67" t="s">
        <v>98</v>
      </c>
      <c r="F20" s="68" t="s">
        <v>90</v>
      </c>
      <c r="G20" s="67" t="s">
        <v>92</v>
      </c>
      <c r="H20" s="43" t="s">
        <v>81</v>
      </c>
      <c r="I20" s="43" t="s">
        <v>80</v>
      </c>
      <c r="J20" s="43" t="s">
        <v>80</v>
      </c>
      <c r="K20" s="43" t="s">
        <v>101</v>
      </c>
      <c r="L20" s="57">
        <v>1</v>
      </c>
      <c r="M20" s="64"/>
      <c r="N20" s="64"/>
      <c r="O20" s="64"/>
      <c r="P20" s="64"/>
      <c r="Q20" s="64"/>
      <c r="R20" s="64"/>
      <c r="S20" s="96" t="s">
        <v>108</v>
      </c>
      <c r="T20" s="97"/>
      <c r="U20" s="97"/>
      <c r="V20" s="97"/>
      <c r="W20" s="97"/>
      <c r="X20" s="97"/>
      <c r="Y20" s="97"/>
      <c r="Z20" s="97"/>
      <c r="AA20" s="97"/>
      <c r="AB20" s="97"/>
      <c r="AC20" s="97"/>
      <c r="AD20" s="98"/>
      <c r="AE20" s="69"/>
      <c r="AF20" s="65"/>
      <c r="AG20" s="21">
        <f t="shared" si="0"/>
        <v>0</v>
      </c>
      <c r="AH20" s="41"/>
      <c r="AI20" s="41"/>
      <c r="AJ20" s="40"/>
    </row>
    <row r="21" spans="1:36" s="19" customFormat="1" ht="27.75" customHeight="1">
      <c r="A21" s="93" t="s">
        <v>78</v>
      </c>
      <c r="B21" s="94"/>
      <c r="C21" s="94"/>
      <c r="D21" s="94"/>
      <c r="E21" s="94"/>
      <c r="F21" s="94"/>
      <c r="G21" s="94"/>
      <c r="H21" s="94"/>
      <c r="I21" s="94"/>
      <c r="J21" s="94"/>
      <c r="K21" s="94"/>
      <c r="L21" s="94"/>
      <c r="M21" s="94"/>
      <c r="N21" s="94"/>
      <c r="O21" s="94"/>
      <c r="P21" s="94"/>
      <c r="Q21" s="94"/>
      <c r="R21" s="94"/>
      <c r="S21" s="94"/>
      <c r="T21" s="94"/>
      <c r="U21" s="94"/>
      <c r="V21" s="94"/>
      <c r="W21" s="94"/>
      <c r="X21" s="94"/>
      <c r="Y21" s="94"/>
      <c r="Z21" s="94"/>
      <c r="AA21" s="94"/>
      <c r="AB21" s="94"/>
      <c r="AC21" s="94"/>
      <c r="AD21" s="95"/>
      <c r="AE21" s="56">
        <f>102689.56</f>
        <v>102689.56</v>
      </c>
      <c r="AF21" s="52"/>
      <c r="AG21" s="21">
        <f>SUM(AG15:AG15)</f>
        <v>0</v>
      </c>
      <c r="AH21" s="41"/>
      <c r="AI21" s="41"/>
      <c r="AJ21" s="40"/>
    </row>
    <row r="22" spans="1:36" s="19" customFormat="1" ht="27.75" customHeight="1">
      <c r="A22" s="63">
        <v>1</v>
      </c>
      <c r="B22" s="71" t="s">
        <v>109</v>
      </c>
      <c r="C22" s="67" t="s">
        <v>165</v>
      </c>
      <c r="D22" s="67" t="s">
        <v>100</v>
      </c>
      <c r="E22" s="74" t="s">
        <v>138</v>
      </c>
      <c r="F22" s="73" t="s">
        <v>111</v>
      </c>
      <c r="G22" s="72"/>
      <c r="H22" s="43" t="s">
        <v>81</v>
      </c>
      <c r="I22" s="43" t="s">
        <v>80</v>
      </c>
      <c r="J22" s="43" t="s">
        <v>80</v>
      </c>
      <c r="K22" s="43" t="s">
        <v>101</v>
      </c>
      <c r="L22" s="57">
        <v>1</v>
      </c>
      <c r="M22" s="72"/>
      <c r="N22" s="72"/>
      <c r="O22" s="72"/>
      <c r="P22" s="72"/>
      <c r="Q22" s="72"/>
      <c r="R22" s="72"/>
      <c r="S22" s="96" t="s">
        <v>108</v>
      </c>
      <c r="T22" s="97"/>
      <c r="U22" s="97"/>
      <c r="V22" s="97"/>
      <c r="W22" s="97"/>
      <c r="X22" s="97"/>
      <c r="Y22" s="97"/>
      <c r="Z22" s="97"/>
      <c r="AA22" s="97"/>
      <c r="AB22" s="97"/>
      <c r="AC22" s="97"/>
      <c r="AD22" s="98"/>
      <c r="AE22" s="56"/>
      <c r="AF22" s="65"/>
      <c r="AG22" s="21">
        <f t="shared" ref="AG22:AG48" si="1">AF22*L22</f>
        <v>0</v>
      </c>
      <c r="AH22" s="29"/>
      <c r="AI22" s="29"/>
      <c r="AJ22" s="28"/>
    </row>
    <row r="23" spans="1:36" s="19" customFormat="1" ht="27.75" customHeight="1">
      <c r="A23" s="70">
        <v>2</v>
      </c>
      <c r="B23" s="71" t="s">
        <v>109</v>
      </c>
      <c r="C23" s="67" t="s">
        <v>165</v>
      </c>
      <c r="D23" s="67" t="s">
        <v>100</v>
      </c>
      <c r="E23" s="74" t="s">
        <v>139</v>
      </c>
      <c r="F23" s="73" t="s">
        <v>112</v>
      </c>
      <c r="G23" s="72"/>
      <c r="H23" s="43" t="s">
        <v>81</v>
      </c>
      <c r="I23" s="43" t="s">
        <v>80</v>
      </c>
      <c r="J23" s="43" t="s">
        <v>80</v>
      </c>
      <c r="K23" s="43" t="s">
        <v>101</v>
      </c>
      <c r="L23" s="57">
        <v>1</v>
      </c>
      <c r="M23" s="72"/>
      <c r="N23" s="72"/>
      <c r="O23" s="72"/>
      <c r="P23" s="72"/>
      <c r="Q23" s="72"/>
      <c r="R23" s="72"/>
      <c r="S23" s="96" t="s">
        <v>108</v>
      </c>
      <c r="T23" s="97"/>
      <c r="U23" s="97"/>
      <c r="V23" s="97"/>
      <c r="W23" s="97"/>
      <c r="X23" s="97"/>
      <c r="Y23" s="97"/>
      <c r="Z23" s="97"/>
      <c r="AA23" s="97"/>
      <c r="AB23" s="97"/>
      <c r="AC23" s="97"/>
      <c r="AD23" s="98"/>
      <c r="AE23" s="56"/>
      <c r="AF23" s="65"/>
      <c r="AG23" s="21">
        <f t="shared" si="1"/>
        <v>0</v>
      </c>
      <c r="AH23" s="29"/>
      <c r="AI23" s="29"/>
      <c r="AJ23" s="28"/>
    </row>
    <row r="24" spans="1:36" s="19" customFormat="1" ht="27.75" customHeight="1">
      <c r="A24" s="63">
        <v>3</v>
      </c>
      <c r="B24" s="71" t="s">
        <v>109</v>
      </c>
      <c r="C24" s="67" t="s">
        <v>165</v>
      </c>
      <c r="D24" s="67" t="s">
        <v>100</v>
      </c>
      <c r="E24" s="74" t="s">
        <v>140</v>
      </c>
      <c r="F24" s="73" t="s">
        <v>113</v>
      </c>
      <c r="G24" s="72"/>
      <c r="H24" s="43" t="s">
        <v>81</v>
      </c>
      <c r="I24" s="43" t="s">
        <v>80</v>
      </c>
      <c r="J24" s="43" t="s">
        <v>80</v>
      </c>
      <c r="K24" s="43" t="s">
        <v>101</v>
      </c>
      <c r="L24" s="57">
        <v>1</v>
      </c>
      <c r="M24" s="72"/>
      <c r="N24" s="72"/>
      <c r="O24" s="72"/>
      <c r="P24" s="72"/>
      <c r="Q24" s="72"/>
      <c r="R24" s="72"/>
      <c r="S24" s="96" t="s">
        <v>108</v>
      </c>
      <c r="T24" s="97"/>
      <c r="U24" s="97"/>
      <c r="V24" s="97"/>
      <c r="W24" s="97"/>
      <c r="X24" s="97"/>
      <c r="Y24" s="97"/>
      <c r="Z24" s="97"/>
      <c r="AA24" s="97"/>
      <c r="AB24" s="97"/>
      <c r="AC24" s="97"/>
      <c r="AD24" s="98"/>
      <c r="AE24" s="56"/>
      <c r="AF24" s="65"/>
      <c r="AG24" s="21">
        <f t="shared" si="1"/>
        <v>0</v>
      </c>
      <c r="AH24" s="29"/>
      <c r="AI24" s="29"/>
      <c r="AJ24" s="28"/>
    </row>
    <row r="25" spans="1:36" s="19" customFormat="1" ht="27.75" customHeight="1">
      <c r="A25" s="21">
        <v>4</v>
      </c>
      <c r="B25" s="71" t="s">
        <v>109</v>
      </c>
      <c r="C25" s="67" t="s">
        <v>165</v>
      </c>
      <c r="D25" s="67" t="s">
        <v>100</v>
      </c>
      <c r="E25" s="74" t="s">
        <v>141</v>
      </c>
      <c r="F25" s="73" t="s">
        <v>114</v>
      </c>
      <c r="G25" s="72"/>
      <c r="H25" s="43" t="s">
        <v>81</v>
      </c>
      <c r="I25" s="43" t="s">
        <v>80</v>
      </c>
      <c r="J25" s="43" t="s">
        <v>80</v>
      </c>
      <c r="K25" s="43" t="s">
        <v>101</v>
      </c>
      <c r="L25" s="57">
        <v>1</v>
      </c>
      <c r="M25" s="72"/>
      <c r="N25" s="72"/>
      <c r="O25" s="72"/>
      <c r="P25" s="72"/>
      <c r="Q25" s="72"/>
      <c r="R25" s="72"/>
      <c r="S25" s="96" t="s">
        <v>108</v>
      </c>
      <c r="T25" s="97"/>
      <c r="U25" s="97"/>
      <c r="V25" s="97"/>
      <c r="W25" s="97"/>
      <c r="X25" s="97"/>
      <c r="Y25" s="97"/>
      <c r="Z25" s="97"/>
      <c r="AA25" s="97"/>
      <c r="AB25" s="97"/>
      <c r="AC25" s="97"/>
      <c r="AD25" s="98"/>
      <c r="AE25" s="56"/>
      <c r="AF25" s="65"/>
      <c r="AG25" s="21">
        <f t="shared" si="1"/>
        <v>0</v>
      </c>
      <c r="AH25" s="29"/>
      <c r="AI25" s="29"/>
      <c r="AJ25" s="28"/>
    </row>
    <row r="26" spans="1:36" s="19" customFormat="1" ht="27.75" customHeight="1">
      <c r="A26" s="63">
        <v>5</v>
      </c>
      <c r="B26" s="71" t="s">
        <v>109</v>
      </c>
      <c r="C26" s="67" t="s">
        <v>165</v>
      </c>
      <c r="D26" s="67" t="s">
        <v>100</v>
      </c>
      <c r="E26" s="74" t="s">
        <v>142</v>
      </c>
      <c r="F26" s="73" t="s">
        <v>115</v>
      </c>
      <c r="G26" s="72"/>
      <c r="H26" s="43" t="s">
        <v>81</v>
      </c>
      <c r="I26" s="43" t="s">
        <v>80</v>
      </c>
      <c r="J26" s="43" t="s">
        <v>80</v>
      </c>
      <c r="K26" s="43" t="s">
        <v>101</v>
      </c>
      <c r="L26" s="57">
        <v>1</v>
      </c>
      <c r="M26" s="72"/>
      <c r="N26" s="72"/>
      <c r="O26" s="72"/>
      <c r="P26" s="72"/>
      <c r="Q26" s="72"/>
      <c r="R26" s="72"/>
      <c r="S26" s="96" t="s">
        <v>108</v>
      </c>
      <c r="T26" s="97"/>
      <c r="U26" s="97"/>
      <c r="V26" s="97"/>
      <c r="W26" s="97"/>
      <c r="X26" s="97"/>
      <c r="Y26" s="97"/>
      <c r="Z26" s="97"/>
      <c r="AA26" s="97"/>
      <c r="AB26" s="97"/>
      <c r="AC26" s="97"/>
      <c r="AD26" s="98"/>
      <c r="AE26" s="56"/>
      <c r="AF26" s="65"/>
      <c r="AG26" s="21">
        <f t="shared" si="1"/>
        <v>0</v>
      </c>
      <c r="AH26" s="29"/>
      <c r="AI26" s="29"/>
      <c r="AJ26" s="28"/>
    </row>
    <row r="27" spans="1:36" s="19" customFormat="1" ht="27.75" customHeight="1">
      <c r="A27" s="21">
        <v>6</v>
      </c>
      <c r="B27" s="71" t="s">
        <v>109</v>
      </c>
      <c r="C27" s="67" t="s">
        <v>165</v>
      </c>
      <c r="D27" s="67" t="s">
        <v>100</v>
      </c>
      <c r="E27" s="74" t="s">
        <v>143</v>
      </c>
      <c r="F27" s="73" t="s">
        <v>116</v>
      </c>
      <c r="G27" s="72"/>
      <c r="H27" s="43" t="s">
        <v>81</v>
      </c>
      <c r="I27" s="43" t="s">
        <v>80</v>
      </c>
      <c r="J27" s="43" t="s">
        <v>80</v>
      </c>
      <c r="K27" s="43" t="s">
        <v>101</v>
      </c>
      <c r="L27" s="57">
        <v>1</v>
      </c>
      <c r="M27" s="72"/>
      <c r="N27" s="72"/>
      <c r="O27" s="72"/>
      <c r="P27" s="72"/>
      <c r="Q27" s="72"/>
      <c r="R27" s="72"/>
      <c r="S27" s="96" t="s">
        <v>108</v>
      </c>
      <c r="T27" s="97"/>
      <c r="U27" s="97"/>
      <c r="V27" s="97"/>
      <c r="W27" s="97"/>
      <c r="X27" s="97"/>
      <c r="Y27" s="97"/>
      <c r="Z27" s="97"/>
      <c r="AA27" s="97"/>
      <c r="AB27" s="97"/>
      <c r="AC27" s="97"/>
      <c r="AD27" s="98"/>
      <c r="AE27" s="56"/>
      <c r="AF27" s="65"/>
      <c r="AG27" s="21">
        <f t="shared" si="1"/>
        <v>0</v>
      </c>
      <c r="AH27" s="29"/>
      <c r="AI27" s="29"/>
      <c r="AJ27" s="28"/>
    </row>
    <row r="28" spans="1:36" s="19" customFormat="1" ht="27.75" customHeight="1">
      <c r="A28" s="63">
        <v>7</v>
      </c>
      <c r="B28" s="71" t="s">
        <v>109</v>
      </c>
      <c r="C28" s="67" t="s">
        <v>165</v>
      </c>
      <c r="D28" s="67" t="s">
        <v>100</v>
      </c>
      <c r="E28" s="74" t="s">
        <v>144</v>
      </c>
      <c r="F28" s="73" t="s">
        <v>117</v>
      </c>
      <c r="G28" s="72"/>
      <c r="H28" s="43" t="s">
        <v>81</v>
      </c>
      <c r="I28" s="43" t="s">
        <v>80</v>
      </c>
      <c r="J28" s="43" t="s">
        <v>80</v>
      </c>
      <c r="K28" s="43" t="s">
        <v>101</v>
      </c>
      <c r="L28" s="57">
        <v>1</v>
      </c>
      <c r="M28" s="72"/>
      <c r="N28" s="72"/>
      <c r="O28" s="72"/>
      <c r="P28" s="72"/>
      <c r="Q28" s="72"/>
      <c r="R28" s="72"/>
      <c r="S28" s="96" t="s">
        <v>108</v>
      </c>
      <c r="T28" s="97"/>
      <c r="U28" s="97"/>
      <c r="V28" s="97"/>
      <c r="W28" s="97"/>
      <c r="X28" s="97"/>
      <c r="Y28" s="97"/>
      <c r="Z28" s="97"/>
      <c r="AA28" s="97"/>
      <c r="AB28" s="97"/>
      <c r="AC28" s="97"/>
      <c r="AD28" s="98"/>
      <c r="AE28" s="56"/>
      <c r="AF28" s="65"/>
      <c r="AG28" s="21">
        <f t="shared" si="1"/>
        <v>0</v>
      </c>
      <c r="AH28" s="29"/>
      <c r="AI28" s="29"/>
      <c r="AJ28" s="28"/>
    </row>
    <row r="29" spans="1:36" s="19" customFormat="1" ht="27.75" customHeight="1">
      <c r="A29" s="21">
        <v>8</v>
      </c>
      <c r="B29" s="71" t="s">
        <v>109</v>
      </c>
      <c r="C29" s="67" t="s">
        <v>165</v>
      </c>
      <c r="D29" s="67" t="s">
        <v>100</v>
      </c>
      <c r="E29" s="74" t="s">
        <v>145</v>
      </c>
      <c r="F29" s="73" t="s">
        <v>118</v>
      </c>
      <c r="G29" s="72"/>
      <c r="H29" s="43" t="s">
        <v>81</v>
      </c>
      <c r="I29" s="43" t="s">
        <v>80</v>
      </c>
      <c r="J29" s="43" t="s">
        <v>80</v>
      </c>
      <c r="K29" s="43" t="s">
        <v>101</v>
      </c>
      <c r="L29" s="57">
        <v>1</v>
      </c>
      <c r="M29" s="72"/>
      <c r="N29" s="72"/>
      <c r="O29" s="72"/>
      <c r="P29" s="72"/>
      <c r="Q29" s="72"/>
      <c r="R29" s="72"/>
      <c r="S29" s="96" t="s">
        <v>108</v>
      </c>
      <c r="T29" s="97"/>
      <c r="U29" s="97"/>
      <c r="V29" s="97"/>
      <c r="W29" s="97"/>
      <c r="X29" s="97"/>
      <c r="Y29" s="97"/>
      <c r="Z29" s="97"/>
      <c r="AA29" s="97"/>
      <c r="AB29" s="97"/>
      <c r="AC29" s="97"/>
      <c r="AD29" s="98"/>
      <c r="AE29" s="56"/>
      <c r="AF29" s="65"/>
      <c r="AG29" s="21">
        <f t="shared" si="1"/>
        <v>0</v>
      </c>
      <c r="AH29" s="29"/>
      <c r="AI29" s="29"/>
      <c r="AJ29" s="28"/>
    </row>
    <row r="30" spans="1:36" s="19" customFormat="1" ht="27.75" customHeight="1">
      <c r="A30" s="63">
        <v>9</v>
      </c>
      <c r="B30" s="71" t="s">
        <v>109</v>
      </c>
      <c r="C30" s="67" t="s">
        <v>165</v>
      </c>
      <c r="D30" s="67" t="s">
        <v>100</v>
      </c>
      <c r="E30" s="74" t="s">
        <v>146</v>
      </c>
      <c r="F30" s="73" t="s">
        <v>119</v>
      </c>
      <c r="G30" s="72"/>
      <c r="H30" s="43" t="s">
        <v>81</v>
      </c>
      <c r="I30" s="43" t="s">
        <v>80</v>
      </c>
      <c r="J30" s="43" t="s">
        <v>80</v>
      </c>
      <c r="K30" s="43" t="s">
        <v>101</v>
      </c>
      <c r="L30" s="57">
        <v>1</v>
      </c>
      <c r="M30" s="72"/>
      <c r="N30" s="72"/>
      <c r="O30" s="72"/>
      <c r="P30" s="72"/>
      <c r="Q30" s="72"/>
      <c r="R30" s="72"/>
      <c r="S30" s="96" t="s">
        <v>108</v>
      </c>
      <c r="T30" s="97"/>
      <c r="U30" s="97"/>
      <c r="V30" s="97"/>
      <c r="W30" s="97"/>
      <c r="X30" s="97"/>
      <c r="Y30" s="97"/>
      <c r="Z30" s="97"/>
      <c r="AA30" s="97"/>
      <c r="AB30" s="97"/>
      <c r="AC30" s="97"/>
      <c r="AD30" s="98"/>
      <c r="AE30" s="56"/>
      <c r="AF30" s="65"/>
      <c r="AG30" s="21">
        <f t="shared" si="1"/>
        <v>0</v>
      </c>
      <c r="AH30" s="29"/>
      <c r="AI30" s="29"/>
      <c r="AJ30" s="28"/>
    </row>
    <row r="31" spans="1:36" s="19" customFormat="1" ht="27.75" customHeight="1">
      <c r="A31" s="21">
        <v>10</v>
      </c>
      <c r="B31" s="71" t="s">
        <v>109</v>
      </c>
      <c r="C31" s="67" t="s">
        <v>165</v>
      </c>
      <c r="D31" s="67" t="s">
        <v>100</v>
      </c>
      <c r="E31" s="74" t="s">
        <v>147</v>
      </c>
      <c r="F31" s="73" t="s">
        <v>120</v>
      </c>
      <c r="G31" s="72"/>
      <c r="H31" s="43" t="s">
        <v>81</v>
      </c>
      <c r="I31" s="43" t="s">
        <v>80</v>
      </c>
      <c r="J31" s="43" t="s">
        <v>80</v>
      </c>
      <c r="K31" s="43" t="s">
        <v>101</v>
      </c>
      <c r="L31" s="57">
        <v>1</v>
      </c>
      <c r="M31" s="72"/>
      <c r="N31" s="72"/>
      <c r="O31" s="72"/>
      <c r="P31" s="72"/>
      <c r="Q31" s="72"/>
      <c r="R31" s="72"/>
      <c r="S31" s="96" t="s">
        <v>108</v>
      </c>
      <c r="T31" s="97"/>
      <c r="U31" s="97"/>
      <c r="V31" s="97"/>
      <c r="W31" s="97"/>
      <c r="X31" s="97"/>
      <c r="Y31" s="97"/>
      <c r="Z31" s="97"/>
      <c r="AA31" s="97"/>
      <c r="AB31" s="97"/>
      <c r="AC31" s="97"/>
      <c r="AD31" s="98"/>
      <c r="AE31" s="56"/>
      <c r="AF31" s="65"/>
      <c r="AG31" s="21">
        <f t="shared" si="1"/>
        <v>0</v>
      </c>
      <c r="AH31" s="29"/>
      <c r="AI31" s="29"/>
      <c r="AJ31" s="28"/>
    </row>
    <row r="32" spans="1:36" s="19" customFormat="1" ht="27.75" customHeight="1">
      <c r="A32" s="63">
        <v>11</v>
      </c>
      <c r="B32" s="71" t="s">
        <v>109</v>
      </c>
      <c r="C32" s="67" t="s">
        <v>165</v>
      </c>
      <c r="D32" s="67" t="s">
        <v>100</v>
      </c>
      <c r="E32" s="74" t="s">
        <v>148</v>
      </c>
      <c r="F32" s="73" t="s">
        <v>121</v>
      </c>
      <c r="G32" s="72"/>
      <c r="H32" s="43" t="s">
        <v>81</v>
      </c>
      <c r="I32" s="43" t="s">
        <v>80</v>
      </c>
      <c r="J32" s="43" t="s">
        <v>80</v>
      </c>
      <c r="K32" s="43" t="s">
        <v>101</v>
      </c>
      <c r="L32" s="57">
        <v>1</v>
      </c>
      <c r="M32" s="72"/>
      <c r="N32" s="72"/>
      <c r="O32" s="72"/>
      <c r="P32" s="72"/>
      <c r="Q32" s="72"/>
      <c r="R32" s="72"/>
      <c r="S32" s="96" t="s">
        <v>108</v>
      </c>
      <c r="T32" s="97"/>
      <c r="U32" s="97"/>
      <c r="V32" s="97"/>
      <c r="W32" s="97"/>
      <c r="X32" s="97"/>
      <c r="Y32" s="97"/>
      <c r="Z32" s="97"/>
      <c r="AA32" s="97"/>
      <c r="AB32" s="97"/>
      <c r="AC32" s="97"/>
      <c r="AD32" s="98"/>
      <c r="AE32" s="56"/>
      <c r="AF32" s="65"/>
      <c r="AG32" s="21">
        <f t="shared" si="1"/>
        <v>0</v>
      </c>
      <c r="AH32" s="29"/>
      <c r="AI32" s="29"/>
      <c r="AJ32" s="28"/>
    </row>
    <row r="33" spans="1:36" s="19" customFormat="1" ht="27.75" customHeight="1">
      <c r="A33" s="21">
        <v>12</v>
      </c>
      <c r="B33" s="71" t="s">
        <v>109</v>
      </c>
      <c r="C33" s="67" t="s">
        <v>165</v>
      </c>
      <c r="D33" s="67" t="s">
        <v>100</v>
      </c>
      <c r="E33" s="74" t="s">
        <v>149</v>
      </c>
      <c r="F33" s="73" t="s">
        <v>122</v>
      </c>
      <c r="G33" s="72"/>
      <c r="H33" s="43" t="s">
        <v>81</v>
      </c>
      <c r="I33" s="43" t="s">
        <v>80</v>
      </c>
      <c r="J33" s="43" t="s">
        <v>80</v>
      </c>
      <c r="K33" s="43" t="s">
        <v>101</v>
      </c>
      <c r="L33" s="57">
        <v>1</v>
      </c>
      <c r="M33" s="72"/>
      <c r="N33" s="72"/>
      <c r="O33" s="72"/>
      <c r="P33" s="72"/>
      <c r="Q33" s="72"/>
      <c r="R33" s="72"/>
      <c r="S33" s="96" t="s">
        <v>108</v>
      </c>
      <c r="T33" s="97"/>
      <c r="U33" s="97"/>
      <c r="V33" s="97"/>
      <c r="W33" s="97"/>
      <c r="X33" s="97"/>
      <c r="Y33" s="97"/>
      <c r="Z33" s="97"/>
      <c r="AA33" s="97"/>
      <c r="AB33" s="97"/>
      <c r="AC33" s="97"/>
      <c r="AD33" s="98"/>
      <c r="AE33" s="56"/>
      <c r="AF33" s="65"/>
      <c r="AG33" s="21">
        <f t="shared" si="1"/>
        <v>0</v>
      </c>
      <c r="AH33" s="29"/>
      <c r="AI33" s="29"/>
      <c r="AJ33" s="28"/>
    </row>
    <row r="34" spans="1:36" s="19" customFormat="1" ht="27.75" customHeight="1">
      <c r="A34" s="63">
        <v>13</v>
      </c>
      <c r="B34" s="71" t="s">
        <v>109</v>
      </c>
      <c r="C34" s="67" t="s">
        <v>165</v>
      </c>
      <c r="D34" s="67" t="s">
        <v>100</v>
      </c>
      <c r="E34" s="74" t="s">
        <v>150</v>
      </c>
      <c r="F34" s="73" t="s">
        <v>123</v>
      </c>
      <c r="G34" s="72"/>
      <c r="H34" s="43" t="s">
        <v>81</v>
      </c>
      <c r="I34" s="43" t="s">
        <v>80</v>
      </c>
      <c r="J34" s="43" t="s">
        <v>80</v>
      </c>
      <c r="K34" s="43" t="s">
        <v>101</v>
      </c>
      <c r="L34" s="57">
        <v>1</v>
      </c>
      <c r="M34" s="72"/>
      <c r="N34" s="72"/>
      <c r="O34" s="72"/>
      <c r="P34" s="72"/>
      <c r="Q34" s="72"/>
      <c r="R34" s="72"/>
      <c r="S34" s="96" t="s">
        <v>108</v>
      </c>
      <c r="T34" s="97"/>
      <c r="U34" s="97"/>
      <c r="V34" s="97"/>
      <c r="W34" s="97"/>
      <c r="X34" s="97"/>
      <c r="Y34" s="97"/>
      <c r="Z34" s="97"/>
      <c r="AA34" s="97"/>
      <c r="AB34" s="97"/>
      <c r="AC34" s="97"/>
      <c r="AD34" s="98"/>
      <c r="AE34" s="56"/>
      <c r="AF34" s="65"/>
      <c r="AG34" s="21">
        <f t="shared" si="1"/>
        <v>0</v>
      </c>
      <c r="AH34" s="29"/>
      <c r="AI34" s="29"/>
      <c r="AJ34" s="28"/>
    </row>
    <row r="35" spans="1:36" s="19" customFormat="1" ht="27.75" customHeight="1">
      <c r="A35" s="21">
        <v>14</v>
      </c>
      <c r="B35" s="71" t="s">
        <v>109</v>
      </c>
      <c r="C35" s="67" t="s">
        <v>165</v>
      </c>
      <c r="D35" s="67" t="s">
        <v>100</v>
      </c>
      <c r="E35" s="74" t="s">
        <v>151</v>
      </c>
      <c r="F35" s="73" t="s">
        <v>124</v>
      </c>
      <c r="G35" s="72"/>
      <c r="H35" s="43" t="s">
        <v>81</v>
      </c>
      <c r="I35" s="43" t="s">
        <v>80</v>
      </c>
      <c r="J35" s="43" t="s">
        <v>80</v>
      </c>
      <c r="K35" s="43" t="s">
        <v>101</v>
      </c>
      <c r="L35" s="57">
        <v>1</v>
      </c>
      <c r="M35" s="72"/>
      <c r="N35" s="72"/>
      <c r="O35" s="72"/>
      <c r="P35" s="72"/>
      <c r="Q35" s="72"/>
      <c r="R35" s="72"/>
      <c r="S35" s="96" t="s">
        <v>108</v>
      </c>
      <c r="T35" s="97"/>
      <c r="U35" s="97"/>
      <c r="V35" s="97"/>
      <c r="W35" s="97"/>
      <c r="X35" s="97"/>
      <c r="Y35" s="97"/>
      <c r="Z35" s="97"/>
      <c r="AA35" s="97"/>
      <c r="AB35" s="97"/>
      <c r="AC35" s="97"/>
      <c r="AD35" s="98"/>
      <c r="AE35" s="56"/>
      <c r="AF35" s="65"/>
      <c r="AG35" s="21">
        <f t="shared" si="1"/>
        <v>0</v>
      </c>
      <c r="AH35" s="29"/>
      <c r="AI35" s="29"/>
      <c r="AJ35" s="28"/>
    </row>
    <row r="36" spans="1:36" s="19" customFormat="1" ht="27.75" customHeight="1">
      <c r="A36" s="63">
        <v>15</v>
      </c>
      <c r="B36" s="71" t="s">
        <v>109</v>
      </c>
      <c r="C36" s="67" t="s">
        <v>165</v>
      </c>
      <c r="D36" s="67" t="s">
        <v>100</v>
      </c>
      <c r="E36" s="74" t="s">
        <v>152</v>
      </c>
      <c r="F36" s="73" t="s">
        <v>125</v>
      </c>
      <c r="G36" s="72"/>
      <c r="H36" s="43" t="s">
        <v>81</v>
      </c>
      <c r="I36" s="43" t="s">
        <v>80</v>
      </c>
      <c r="J36" s="43" t="s">
        <v>80</v>
      </c>
      <c r="K36" s="43" t="s">
        <v>101</v>
      </c>
      <c r="L36" s="57">
        <v>1</v>
      </c>
      <c r="M36" s="72"/>
      <c r="N36" s="72"/>
      <c r="O36" s="72"/>
      <c r="P36" s="72"/>
      <c r="Q36" s="72"/>
      <c r="R36" s="72"/>
      <c r="S36" s="96" t="s">
        <v>108</v>
      </c>
      <c r="T36" s="97"/>
      <c r="U36" s="97"/>
      <c r="V36" s="97"/>
      <c r="W36" s="97"/>
      <c r="X36" s="97"/>
      <c r="Y36" s="97"/>
      <c r="Z36" s="97"/>
      <c r="AA36" s="97"/>
      <c r="AB36" s="97"/>
      <c r="AC36" s="97"/>
      <c r="AD36" s="98"/>
      <c r="AE36" s="56"/>
      <c r="AF36" s="65"/>
      <c r="AG36" s="21">
        <f t="shared" si="1"/>
        <v>0</v>
      </c>
      <c r="AH36" s="29"/>
      <c r="AI36" s="29"/>
      <c r="AJ36" s="28"/>
    </row>
    <row r="37" spans="1:36" s="19" customFormat="1" ht="27.75" customHeight="1">
      <c r="A37" s="21">
        <v>16</v>
      </c>
      <c r="B37" s="71" t="s">
        <v>109</v>
      </c>
      <c r="C37" s="67" t="s">
        <v>165</v>
      </c>
      <c r="D37" s="67" t="s">
        <v>100</v>
      </c>
      <c r="E37" s="74" t="s">
        <v>153</v>
      </c>
      <c r="F37" s="73" t="s">
        <v>126</v>
      </c>
      <c r="G37" s="72"/>
      <c r="H37" s="43" t="s">
        <v>81</v>
      </c>
      <c r="I37" s="43" t="s">
        <v>80</v>
      </c>
      <c r="J37" s="43" t="s">
        <v>80</v>
      </c>
      <c r="K37" s="43" t="s">
        <v>101</v>
      </c>
      <c r="L37" s="57">
        <v>1</v>
      </c>
      <c r="M37" s="72"/>
      <c r="N37" s="72"/>
      <c r="O37" s="72"/>
      <c r="P37" s="72"/>
      <c r="Q37" s="72"/>
      <c r="R37" s="72"/>
      <c r="S37" s="96" t="s">
        <v>108</v>
      </c>
      <c r="T37" s="97"/>
      <c r="U37" s="97"/>
      <c r="V37" s="97"/>
      <c r="W37" s="97"/>
      <c r="X37" s="97"/>
      <c r="Y37" s="97"/>
      <c r="Z37" s="97"/>
      <c r="AA37" s="97"/>
      <c r="AB37" s="97"/>
      <c r="AC37" s="97"/>
      <c r="AD37" s="98"/>
      <c r="AE37" s="56"/>
      <c r="AF37" s="65"/>
      <c r="AG37" s="21">
        <f t="shared" si="1"/>
        <v>0</v>
      </c>
      <c r="AH37" s="29"/>
      <c r="AI37" s="29"/>
      <c r="AJ37" s="28"/>
    </row>
    <row r="38" spans="1:36" s="19" customFormat="1" ht="27.75" customHeight="1">
      <c r="A38" s="63">
        <v>17</v>
      </c>
      <c r="B38" s="71" t="s">
        <v>109</v>
      </c>
      <c r="C38" s="67" t="s">
        <v>165</v>
      </c>
      <c r="D38" s="67" t="s">
        <v>100</v>
      </c>
      <c r="E38" s="74" t="s">
        <v>154</v>
      </c>
      <c r="F38" s="73" t="s">
        <v>127</v>
      </c>
      <c r="G38" s="72"/>
      <c r="H38" s="43" t="s">
        <v>81</v>
      </c>
      <c r="I38" s="43" t="s">
        <v>80</v>
      </c>
      <c r="J38" s="43" t="s">
        <v>80</v>
      </c>
      <c r="K38" s="43" t="s">
        <v>101</v>
      </c>
      <c r="L38" s="57">
        <v>1</v>
      </c>
      <c r="M38" s="72"/>
      <c r="N38" s="72"/>
      <c r="O38" s="72"/>
      <c r="P38" s="72"/>
      <c r="Q38" s="72"/>
      <c r="R38" s="72"/>
      <c r="S38" s="96" t="s">
        <v>108</v>
      </c>
      <c r="T38" s="97"/>
      <c r="U38" s="97"/>
      <c r="V38" s="97"/>
      <c r="W38" s="97"/>
      <c r="X38" s="97"/>
      <c r="Y38" s="97"/>
      <c r="Z38" s="97"/>
      <c r="AA38" s="97"/>
      <c r="AB38" s="97"/>
      <c r="AC38" s="97"/>
      <c r="AD38" s="98"/>
      <c r="AE38" s="56"/>
      <c r="AF38" s="65"/>
      <c r="AG38" s="21">
        <f t="shared" si="1"/>
        <v>0</v>
      </c>
      <c r="AH38" s="29"/>
      <c r="AI38" s="29"/>
      <c r="AJ38" s="28"/>
    </row>
    <row r="39" spans="1:36" s="19" customFormat="1" ht="27.75" customHeight="1">
      <c r="A39" s="21">
        <v>18</v>
      </c>
      <c r="B39" s="71" t="s">
        <v>109</v>
      </c>
      <c r="C39" s="67" t="s">
        <v>165</v>
      </c>
      <c r="D39" s="67" t="s">
        <v>100</v>
      </c>
      <c r="E39" s="74" t="s">
        <v>155</v>
      </c>
      <c r="F39" s="73" t="s">
        <v>128</v>
      </c>
      <c r="G39" s="72"/>
      <c r="H39" s="43" t="s">
        <v>81</v>
      </c>
      <c r="I39" s="43" t="s">
        <v>80</v>
      </c>
      <c r="J39" s="43" t="s">
        <v>80</v>
      </c>
      <c r="K39" s="43" t="s">
        <v>101</v>
      </c>
      <c r="L39" s="57">
        <v>1</v>
      </c>
      <c r="M39" s="72"/>
      <c r="N39" s="72"/>
      <c r="O39" s="72"/>
      <c r="P39" s="72"/>
      <c r="Q39" s="72"/>
      <c r="R39" s="72"/>
      <c r="S39" s="96" t="s">
        <v>108</v>
      </c>
      <c r="T39" s="97"/>
      <c r="U39" s="97"/>
      <c r="V39" s="97"/>
      <c r="W39" s="97"/>
      <c r="X39" s="97"/>
      <c r="Y39" s="97"/>
      <c r="Z39" s="97"/>
      <c r="AA39" s="97"/>
      <c r="AB39" s="97"/>
      <c r="AC39" s="97"/>
      <c r="AD39" s="98"/>
      <c r="AE39" s="56"/>
      <c r="AF39" s="65"/>
      <c r="AG39" s="21">
        <f t="shared" si="1"/>
        <v>0</v>
      </c>
      <c r="AH39" s="29"/>
      <c r="AI39" s="29"/>
      <c r="AJ39" s="28"/>
    </row>
    <row r="40" spans="1:36" s="19" customFormat="1" ht="27.75" customHeight="1">
      <c r="A40" s="63">
        <v>19</v>
      </c>
      <c r="B40" s="71" t="s">
        <v>109</v>
      </c>
      <c r="C40" s="67" t="s">
        <v>165</v>
      </c>
      <c r="D40" s="67" t="s">
        <v>100</v>
      </c>
      <c r="E40" s="74" t="s">
        <v>156</v>
      </c>
      <c r="F40" s="73" t="s">
        <v>129</v>
      </c>
      <c r="G40" s="72"/>
      <c r="H40" s="43" t="s">
        <v>81</v>
      </c>
      <c r="I40" s="43" t="s">
        <v>80</v>
      </c>
      <c r="J40" s="43" t="s">
        <v>80</v>
      </c>
      <c r="K40" s="43" t="s">
        <v>101</v>
      </c>
      <c r="L40" s="57">
        <v>1</v>
      </c>
      <c r="M40" s="72"/>
      <c r="N40" s="72"/>
      <c r="O40" s="72"/>
      <c r="P40" s="72"/>
      <c r="Q40" s="72"/>
      <c r="R40" s="72"/>
      <c r="S40" s="96" t="s">
        <v>108</v>
      </c>
      <c r="T40" s="97"/>
      <c r="U40" s="97"/>
      <c r="V40" s="97"/>
      <c r="W40" s="97"/>
      <c r="X40" s="97"/>
      <c r="Y40" s="97"/>
      <c r="Z40" s="97"/>
      <c r="AA40" s="97"/>
      <c r="AB40" s="97"/>
      <c r="AC40" s="97"/>
      <c r="AD40" s="98"/>
      <c r="AE40" s="56"/>
      <c r="AF40" s="65"/>
      <c r="AG40" s="21">
        <f t="shared" si="1"/>
        <v>0</v>
      </c>
      <c r="AH40" s="29"/>
      <c r="AI40" s="29"/>
      <c r="AJ40" s="28"/>
    </row>
    <row r="41" spans="1:36" s="19" customFormat="1" ht="27.75" customHeight="1">
      <c r="A41" s="21">
        <v>20</v>
      </c>
      <c r="B41" s="71" t="s">
        <v>109</v>
      </c>
      <c r="C41" s="67" t="s">
        <v>165</v>
      </c>
      <c r="D41" s="67" t="s">
        <v>100</v>
      </c>
      <c r="E41" s="74" t="s">
        <v>157</v>
      </c>
      <c r="F41" s="73" t="s">
        <v>130</v>
      </c>
      <c r="G41" s="72"/>
      <c r="H41" s="43" t="s">
        <v>81</v>
      </c>
      <c r="I41" s="43" t="s">
        <v>80</v>
      </c>
      <c r="J41" s="43" t="s">
        <v>80</v>
      </c>
      <c r="K41" s="43" t="s">
        <v>101</v>
      </c>
      <c r="L41" s="57">
        <v>1</v>
      </c>
      <c r="M41" s="72"/>
      <c r="N41" s="72"/>
      <c r="O41" s="72"/>
      <c r="P41" s="72"/>
      <c r="Q41" s="72"/>
      <c r="R41" s="72"/>
      <c r="S41" s="96" t="s">
        <v>108</v>
      </c>
      <c r="T41" s="97"/>
      <c r="U41" s="97"/>
      <c r="V41" s="97"/>
      <c r="W41" s="97"/>
      <c r="X41" s="97"/>
      <c r="Y41" s="97"/>
      <c r="Z41" s="97"/>
      <c r="AA41" s="97"/>
      <c r="AB41" s="97"/>
      <c r="AC41" s="97"/>
      <c r="AD41" s="98"/>
      <c r="AE41" s="56"/>
      <c r="AF41" s="65"/>
      <c r="AG41" s="21">
        <f t="shared" si="1"/>
        <v>0</v>
      </c>
      <c r="AH41" s="29"/>
      <c r="AI41" s="29"/>
      <c r="AJ41" s="28"/>
    </row>
    <row r="42" spans="1:36" s="19" customFormat="1" ht="27.75" customHeight="1">
      <c r="A42" s="63">
        <v>21</v>
      </c>
      <c r="B42" s="71" t="s">
        <v>109</v>
      </c>
      <c r="C42" s="67" t="s">
        <v>165</v>
      </c>
      <c r="D42" s="67" t="s">
        <v>100</v>
      </c>
      <c r="E42" s="74" t="s">
        <v>158</v>
      </c>
      <c r="F42" s="73" t="s">
        <v>131</v>
      </c>
      <c r="G42" s="72"/>
      <c r="H42" s="43" t="s">
        <v>81</v>
      </c>
      <c r="I42" s="43" t="s">
        <v>80</v>
      </c>
      <c r="J42" s="43" t="s">
        <v>80</v>
      </c>
      <c r="K42" s="43" t="s">
        <v>101</v>
      </c>
      <c r="L42" s="57">
        <v>1</v>
      </c>
      <c r="M42" s="72"/>
      <c r="N42" s="72"/>
      <c r="O42" s="72"/>
      <c r="P42" s="72"/>
      <c r="Q42" s="72"/>
      <c r="R42" s="72"/>
      <c r="S42" s="96" t="s">
        <v>108</v>
      </c>
      <c r="T42" s="97"/>
      <c r="U42" s="97"/>
      <c r="V42" s="97"/>
      <c r="W42" s="97"/>
      <c r="X42" s="97"/>
      <c r="Y42" s="97"/>
      <c r="Z42" s="97"/>
      <c r="AA42" s="97"/>
      <c r="AB42" s="97"/>
      <c r="AC42" s="97"/>
      <c r="AD42" s="98"/>
      <c r="AE42" s="56"/>
      <c r="AF42" s="65"/>
      <c r="AG42" s="21">
        <f t="shared" si="1"/>
        <v>0</v>
      </c>
      <c r="AH42" s="29"/>
      <c r="AI42" s="29"/>
      <c r="AJ42" s="28"/>
    </row>
    <row r="43" spans="1:36" s="19" customFormat="1" ht="27.75" customHeight="1">
      <c r="A43" s="21">
        <v>22</v>
      </c>
      <c r="B43" s="71" t="s">
        <v>109</v>
      </c>
      <c r="C43" s="67" t="s">
        <v>165</v>
      </c>
      <c r="D43" s="67" t="s">
        <v>100</v>
      </c>
      <c r="E43" s="74" t="s">
        <v>159</v>
      </c>
      <c r="F43" s="73" t="s">
        <v>132</v>
      </c>
      <c r="G43" s="72"/>
      <c r="H43" s="43" t="s">
        <v>81</v>
      </c>
      <c r="I43" s="43" t="s">
        <v>80</v>
      </c>
      <c r="J43" s="43" t="s">
        <v>80</v>
      </c>
      <c r="K43" s="43" t="s">
        <v>101</v>
      </c>
      <c r="L43" s="57">
        <v>1</v>
      </c>
      <c r="M43" s="72"/>
      <c r="N43" s="72"/>
      <c r="O43" s="72"/>
      <c r="P43" s="72"/>
      <c r="Q43" s="72"/>
      <c r="R43" s="72"/>
      <c r="S43" s="96" t="s">
        <v>108</v>
      </c>
      <c r="T43" s="97"/>
      <c r="U43" s="97"/>
      <c r="V43" s="97"/>
      <c r="W43" s="97"/>
      <c r="X43" s="97"/>
      <c r="Y43" s="97"/>
      <c r="Z43" s="97"/>
      <c r="AA43" s="97"/>
      <c r="AB43" s="97"/>
      <c r="AC43" s="97"/>
      <c r="AD43" s="98"/>
      <c r="AE43" s="56"/>
      <c r="AF43" s="65"/>
      <c r="AG43" s="21">
        <f t="shared" si="1"/>
        <v>0</v>
      </c>
      <c r="AH43" s="29"/>
      <c r="AI43" s="29"/>
      <c r="AJ43" s="28"/>
    </row>
    <row r="44" spans="1:36" s="19" customFormat="1" ht="27.75" customHeight="1">
      <c r="A44" s="63">
        <v>23</v>
      </c>
      <c r="B44" s="71" t="s">
        <v>109</v>
      </c>
      <c r="C44" s="67" t="s">
        <v>165</v>
      </c>
      <c r="D44" s="67" t="s">
        <v>100</v>
      </c>
      <c r="E44" s="74" t="s">
        <v>160</v>
      </c>
      <c r="F44" s="73" t="s">
        <v>133</v>
      </c>
      <c r="G44" s="72"/>
      <c r="H44" s="43" t="s">
        <v>81</v>
      </c>
      <c r="I44" s="43" t="s">
        <v>80</v>
      </c>
      <c r="J44" s="43" t="s">
        <v>80</v>
      </c>
      <c r="K44" s="43" t="s">
        <v>101</v>
      </c>
      <c r="L44" s="57">
        <v>1</v>
      </c>
      <c r="M44" s="72"/>
      <c r="N44" s="72"/>
      <c r="O44" s="72"/>
      <c r="P44" s="72"/>
      <c r="Q44" s="72"/>
      <c r="R44" s="72"/>
      <c r="S44" s="96" t="s">
        <v>108</v>
      </c>
      <c r="T44" s="97"/>
      <c r="U44" s="97"/>
      <c r="V44" s="97"/>
      <c r="W44" s="97"/>
      <c r="X44" s="97"/>
      <c r="Y44" s="97"/>
      <c r="Z44" s="97"/>
      <c r="AA44" s="97"/>
      <c r="AB44" s="97"/>
      <c r="AC44" s="97"/>
      <c r="AD44" s="98"/>
      <c r="AE44" s="56"/>
      <c r="AF44" s="65"/>
      <c r="AG44" s="21">
        <f t="shared" si="1"/>
        <v>0</v>
      </c>
      <c r="AH44" s="29"/>
      <c r="AI44" s="29"/>
      <c r="AJ44" s="28"/>
    </row>
    <row r="45" spans="1:36" s="19" customFormat="1" ht="27.75" customHeight="1">
      <c r="A45" s="21">
        <v>24</v>
      </c>
      <c r="B45" s="71" t="s">
        <v>109</v>
      </c>
      <c r="C45" s="67" t="s">
        <v>165</v>
      </c>
      <c r="D45" s="67" t="s">
        <v>100</v>
      </c>
      <c r="E45" s="74" t="s">
        <v>161</v>
      </c>
      <c r="F45" s="73" t="s">
        <v>134</v>
      </c>
      <c r="G45" s="72"/>
      <c r="H45" s="43" t="s">
        <v>81</v>
      </c>
      <c r="I45" s="43" t="s">
        <v>80</v>
      </c>
      <c r="J45" s="43" t="s">
        <v>80</v>
      </c>
      <c r="K45" s="43" t="s">
        <v>101</v>
      </c>
      <c r="L45" s="57">
        <v>1</v>
      </c>
      <c r="M45" s="72"/>
      <c r="N45" s="72"/>
      <c r="O45" s="72"/>
      <c r="P45" s="72"/>
      <c r="Q45" s="72"/>
      <c r="R45" s="72"/>
      <c r="S45" s="96" t="s">
        <v>108</v>
      </c>
      <c r="T45" s="97"/>
      <c r="U45" s="97"/>
      <c r="V45" s="97"/>
      <c r="W45" s="97"/>
      <c r="X45" s="97"/>
      <c r="Y45" s="97"/>
      <c r="Z45" s="97"/>
      <c r="AA45" s="97"/>
      <c r="AB45" s="97"/>
      <c r="AC45" s="97"/>
      <c r="AD45" s="98"/>
      <c r="AE45" s="56"/>
      <c r="AF45" s="65"/>
      <c r="AG45" s="21">
        <f t="shared" si="1"/>
        <v>0</v>
      </c>
      <c r="AH45" s="29"/>
      <c r="AI45" s="29"/>
      <c r="AJ45" s="28"/>
    </row>
    <row r="46" spans="1:36" s="19" customFormat="1" ht="27.75" customHeight="1">
      <c r="A46" s="63">
        <v>25</v>
      </c>
      <c r="B46" s="71" t="s">
        <v>109</v>
      </c>
      <c r="C46" s="67" t="s">
        <v>165</v>
      </c>
      <c r="D46" s="67" t="s">
        <v>100</v>
      </c>
      <c r="E46" s="74" t="s">
        <v>162</v>
      </c>
      <c r="F46" s="73" t="s">
        <v>135</v>
      </c>
      <c r="G46" s="72"/>
      <c r="H46" s="43" t="s">
        <v>81</v>
      </c>
      <c r="I46" s="43" t="s">
        <v>80</v>
      </c>
      <c r="J46" s="43" t="s">
        <v>80</v>
      </c>
      <c r="K46" s="43" t="s">
        <v>101</v>
      </c>
      <c r="L46" s="57">
        <v>1</v>
      </c>
      <c r="M46" s="72"/>
      <c r="N46" s="72"/>
      <c r="O46" s="72"/>
      <c r="P46" s="72"/>
      <c r="Q46" s="72"/>
      <c r="R46" s="72"/>
      <c r="S46" s="96" t="s">
        <v>108</v>
      </c>
      <c r="T46" s="97"/>
      <c r="U46" s="97"/>
      <c r="V46" s="97"/>
      <c r="W46" s="97"/>
      <c r="X46" s="97"/>
      <c r="Y46" s="97"/>
      <c r="Z46" s="97"/>
      <c r="AA46" s="97"/>
      <c r="AB46" s="97"/>
      <c r="AC46" s="97"/>
      <c r="AD46" s="98"/>
      <c r="AE46" s="56"/>
      <c r="AF46" s="65"/>
      <c r="AG46" s="21">
        <f t="shared" si="1"/>
        <v>0</v>
      </c>
      <c r="AH46" s="29"/>
      <c r="AI46" s="29"/>
      <c r="AJ46" s="28"/>
    </row>
    <row r="47" spans="1:36" s="19" customFormat="1" ht="27.75" customHeight="1">
      <c r="A47" s="21">
        <v>26</v>
      </c>
      <c r="B47" s="71" t="s">
        <v>109</v>
      </c>
      <c r="C47" s="67" t="s">
        <v>165</v>
      </c>
      <c r="D47" s="67" t="s">
        <v>100</v>
      </c>
      <c r="E47" s="74" t="s">
        <v>163</v>
      </c>
      <c r="F47" s="73" t="s">
        <v>136</v>
      </c>
      <c r="G47" s="72"/>
      <c r="H47" s="43" t="s">
        <v>81</v>
      </c>
      <c r="I47" s="43" t="s">
        <v>80</v>
      </c>
      <c r="J47" s="43" t="s">
        <v>80</v>
      </c>
      <c r="K47" s="43" t="s">
        <v>101</v>
      </c>
      <c r="L47" s="57">
        <v>1</v>
      </c>
      <c r="M47" s="72"/>
      <c r="N47" s="72"/>
      <c r="O47" s="72"/>
      <c r="P47" s="72"/>
      <c r="Q47" s="72"/>
      <c r="R47" s="72"/>
      <c r="S47" s="96" t="s">
        <v>108</v>
      </c>
      <c r="T47" s="97"/>
      <c r="U47" s="97"/>
      <c r="V47" s="97"/>
      <c r="W47" s="97"/>
      <c r="X47" s="97"/>
      <c r="Y47" s="97"/>
      <c r="Z47" s="97"/>
      <c r="AA47" s="97"/>
      <c r="AB47" s="97"/>
      <c r="AC47" s="97"/>
      <c r="AD47" s="98"/>
      <c r="AE47" s="56"/>
      <c r="AF47" s="65"/>
      <c r="AG47" s="21">
        <f t="shared" si="1"/>
        <v>0</v>
      </c>
      <c r="AH47" s="29"/>
      <c r="AI47" s="29"/>
      <c r="AJ47" s="28"/>
    </row>
    <row r="48" spans="1:36" s="19" customFormat="1" ht="27.75" customHeight="1">
      <c r="A48" s="63">
        <v>27</v>
      </c>
      <c r="B48" s="71" t="s">
        <v>109</v>
      </c>
      <c r="C48" s="67" t="s">
        <v>165</v>
      </c>
      <c r="D48" s="67" t="s">
        <v>100</v>
      </c>
      <c r="E48" s="74" t="s">
        <v>164</v>
      </c>
      <c r="F48" s="73" t="s">
        <v>137</v>
      </c>
      <c r="G48" s="72"/>
      <c r="H48" s="43" t="s">
        <v>81</v>
      </c>
      <c r="I48" s="43" t="s">
        <v>80</v>
      </c>
      <c r="J48" s="43" t="s">
        <v>80</v>
      </c>
      <c r="K48" s="43" t="s">
        <v>101</v>
      </c>
      <c r="L48" s="57">
        <v>1</v>
      </c>
      <c r="M48" s="72"/>
      <c r="N48" s="72"/>
      <c r="O48" s="72"/>
      <c r="P48" s="72"/>
      <c r="Q48" s="72"/>
      <c r="R48" s="72"/>
      <c r="S48" s="96" t="s">
        <v>108</v>
      </c>
      <c r="T48" s="97"/>
      <c r="U48" s="97"/>
      <c r="V48" s="97"/>
      <c r="W48" s="97"/>
      <c r="X48" s="97"/>
      <c r="Y48" s="97"/>
      <c r="Z48" s="97"/>
      <c r="AA48" s="97"/>
      <c r="AB48" s="97"/>
      <c r="AC48" s="97"/>
      <c r="AD48" s="98"/>
      <c r="AE48" s="56"/>
      <c r="AF48" s="65"/>
      <c r="AG48" s="21">
        <f t="shared" si="1"/>
        <v>0</v>
      </c>
      <c r="AH48" s="29"/>
      <c r="AI48" s="29"/>
      <c r="AJ48" s="28"/>
    </row>
    <row r="49" spans="1:36" s="6" customFormat="1" ht="13.5" customHeight="1">
      <c r="A49" s="93" t="s">
        <v>110</v>
      </c>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c r="AC49" s="94"/>
      <c r="AD49" s="95"/>
      <c r="AE49" s="56">
        <v>352204.94</v>
      </c>
      <c r="AF49" s="59"/>
      <c r="AG49" s="75">
        <f>SUM(AG22:AG48)</f>
        <v>0</v>
      </c>
      <c r="AH49" s="59"/>
      <c r="AI49" s="59"/>
      <c r="AJ49" s="59"/>
    </row>
    <row r="50" spans="1:36" s="6" customFormat="1" ht="13.5" customHeight="1">
      <c r="A50" s="22"/>
      <c r="B50" s="22"/>
      <c r="C50" s="22"/>
      <c r="D50" s="22"/>
      <c r="E50" s="22"/>
      <c r="F50" s="23"/>
      <c r="G50" s="23"/>
      <c r="H50" s="23"/>
      <c r="I50" s="23"/>
      <c r="J50" s="23"/>
      <c r="K50" s="23"/>
      <c r="L50" s="27"/>
      <c r="M50" s="23"/>
      <c r="N50" s="23"/>
      <c r="O50" s="23"/>
      <c r="P50" s="23"/>
      <c r="Q50" s="23"/>
      <c r="R50" s="23"/>
      <c r="S50" s="23"/>
      <c r="T50" s="23"/>
      <c r="U50" s="23"/>
      <c r="V50" s="23"/>
      <c r="W50" s="23"/>
      <c r="X50" s="23"/>
      <c r="Y50" s="23"/>
      <c r="Z50" s="23"/>
      <c r="AA50" s="23"/>
      <c r="AB50" s="23"/>
      <c r="AC50" s="23"/>
      <c r="AD50" s="23"/>
      <c r="AE50" s="23"/>
      <c r="AF50" s="23"/>
      <c r="AG50" s="23"/>
      <c r="AH50" s="23"/>
      <c r="AI50" s="23"/>
      <c r="AJ50" s="23"/>
    </row>
    <row r="51" spans="1:36" s="13" customFormat="1">
      <c r="A51" s="7" t="s">
        <v>8</v>
      </c>
      <c r="B51" s="7"/>
      <c r="C51" s="7"/>
      <c r="D51" s="7"/>
      <c r="E51" s="8"/>
      <c r="F51" s="8"/>
      <c r="G51" s="9"/>
      <c r="H51" s="10"/>
      <c r="I51" s="8"/>
      <c r="J51" s="8"/>
      <c r="K51" s="11"/>
      <c r="L51" s="8"/>
      <c r="M51" s="8"/>
      <c r="N51" s="8"/>
      <c r="O51" s="8"/>
      <c r="P51" s="8"/>
      <c r="Q51" s="8"/>
      <c r="R51" s="8"/>
      <c r="S51" s="8"/>
      <c r="T51" s="8"/>
      <c r="U51" s="8"/>
      <c r="V51" s="8"/>
      <c r="W51" s="8"/>
      <c r="X51" s="8"/>
      <c r="Y51" s="8"/>
      <c r="Z51" s="8"/>
      <c r="AA51" s="8"/>
      <c r="AB51" s="8"/>
      <c r="AC51" s="8"/>
      <c r="AD51" s="8"/>
      <c r="AE51" s="8"/>
      <c r="AF51" s="12"/>
      <c r="AG51" s="12"/>
      <c r="AH51" s="12"/>
      <c r="AI51" s="12"/>
      <c r="AJ51" s="8"/>
    </row>
    <row r="52" spans="1:36" s="6" customFormat="1" ht="30" customHeight="1">
      <c r="A52" s="87" t="s">
        <v>9</v>
      </c>
      <c r="B52" s="87"/>
      <c r="C52" s="87"/>
      <c r="D52" s="87"/>
      <c r="E52" s="87"/>
      <c r="F52" s="87"/>
      <c r="G52" s="76" t="s">
        <v>55</v>
      </c>
      <c r="H52" s="76"/>
      <c r="I52" s="76"/>
      <c r="J52" s="76"/>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row>
    <row r="53" spans="1:36" s="6" customFormat="1" ht="30" customHeight="1">
      <c r="A53" s="87" t="s">
        <v>10</v>
      </c>
      <c r="B53" s="87"/>
      <c r="C53" s="87"/>
      <c r="D53" s="87"/>
      <c r="E53" s="87"/>
      <c r="F53" s="87"/>
      <c r="G53" s="76" t="s">
        <v>64</v>
      </c>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row>
    <row r="54" spans="1:36" s="6" customFormat="1" ht="30" customHeight="1">
      <c r="A54" s="87" t="s">
        <v>11</v>
      </c>
      <c r="B54" s="87"/>
      <c r="C54" s="87"/>
      <c r="D54" s="87"/>
      <c r="E54" s="87"/>
      <c r="F54" s="87"/>
      <c r="G54" s="76" t="s">
        <v>12</v>
      </c>
      <c r="H54" s="76"/>
      <c r="I54" s="76"/>
      <c r="J54" s="76"/>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76"/>
    </row>
    <row r="55" spans="1:36" s="6" customFormat="1" ht="30" customHeight="1">
      <c r="A55" s="87" t="s">
        <v>13</v>
      </c>
      <c r="B55" s="87"/>
      <c r="C55" s="87"/>
      <c r="D55" s="87"/>
      <c r="E55" s="87"/>
      <c r="F55" s="87"/>
      <c r="G55" s="53" t="s">
        <v>54</v>
      </c>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5"/>
    </row>
    <row r="56" spans="1:36" s="6" customFormat="1" ht="29.25" customHeight="1">
      <c r="A56" s="87" t="s">
        <v>14</v>
      </c>
      <c r="B56" s="87"/>
      <c r="C56" s="87"/>
      <c r="D56" s="87"/>
      <c r="E56" s="87"/>
      <c r="F56" s="87"/>
      <c r="G56" s="53" t="s">
        <v>46</v>
      </c>
      <c r="H56" s="54"/>
      <c r="I56" s="54"/>
      <c r="J56" s="54"/>
      <c r="K56" s="54"/>
      <c r="L56" s="54"/>
      <c r="M56" s="54"/>
      <c r="N56" s="54"/>
      <c r="O56" s="54"/>
      <c r="P56" s="54"/>
      <c r="Q56" s="54"/>
      <c r="R56" s="54"/>
      <c r="S56" s="54"/>
      <c r="T56" s="54"/>
      <c r="U56" s="54"/>
      <c r="V56" s="54"/>
      <c r="W56" s="54"/>
      <c r="X56" s="54"/>
      <c r="Y56" s="54"/>
      <c r="Z56" s="54"/>
      <c r="AA56" s="54"/>
      <c r="AB56" s="54"/>
      <c r="AC56" s="54"/>
      <c r="AD56" s="54"/>
      <c r="AE56" s="54"/>
      <c r="AF56" s="54"/>
      <c r="AG56" s="54"/>
      <c r="AH56" s="54"/>
      <c r="AI56" s="54"/>
      <c r="AJ56" s="55"/>
    </row>
    <row r="57" spans="1:36" s="13" customFormat="1">
      <c r="A57" s="7"/>
      <c r="B57" s="7"/>
      <c r="C57" s="7"/>
      <c r="D57" s="7"/>
      <c r="E57" s="8"/>
      <c r="G57" s="8"/>
      <c r="H57" s="9"/>
      <c r="I57" s="10"/>
      <c r="J57" s="8"/>
      <c r="K57" s="8"/>
      <c r="L57" s="11"/>
      <c r="M57" s="8"/>
      <c r="N57" s="8"/>
      <c r="O57" s="8"/>
      <c r="P57" s="8"/>
      <c r="Q57" s="8"/>
      <c r="R57" s="8"/>
      <c r="S57" s="8"/>
      <c r="T57" s="8"/>
      <c r="U57" s="8"/>
      <c r="V57" s="8"/>
      <c r="W57" s="8"/>
      <c r="X57" s="8"/>
      <c r="Y57" s="8"/>
      <c r="Z57" s="8"/>
      <c r="AA57" s="8"/>
      <c r="AB57" s="8"/>
      <c r="AC57" s="8"/>
      <c r="AD57" s="8"/>
      <c r="AE57" s="8"/>
      <c r="AF57" s="8"/>
      <c r="AG57" s="8"/>
      <c r="AH57" s="8"/>
      <c r="AI57" s="8"/>
      <c r="AJ57" s="12"/>
    </row>
    <row r="58" spans="1:36" s="13" customFormat="1">
      <c r="A58" s="7" t="s">
        <v>15</v>
      </c>
      <c r="B58" s="7"/>
      <c r="C58" s="7"/>
      <c r="D58" s="7"/>
      <c r="E58" s="8"/>
      <c r="G58" s="8"/>
      <c r="H58" s="9"/>
      <c r="I58" s="10"/>
      <c r="J58" s="8"/>
      <c r="K58" s="8"/>
      <c r="L58" s="11"/>
      <c r="M58" s="8"/>
      <c r="N58" s="8"/>
      <c r="O58" s="8"/>
      <c r="P58" s="8"/>
      <c r="Q58" s="8"/>
      <c r="R58" s="8"/>
      <c r="S58" s="8"/>
      <c r="T58" s="8"/>
      <c r="U58" s="8"/>
      <c r="V58" s="8"/>
      <c r="W58" s="8"/>
      <c r="X58" s="8"/>
      <c r="Y58" s="8"/>
      <c r="Z58" s="8"/>
      <c r="AA58" s="8"/>
      <c r="AB58" s="8"/>
      <c r="AC58" s="8"/>
      <c r="AD58" s="8"/>
      <c r="AE58" s="8"/>
      <c r="AF58" s="8"/>
      <c r="AG58" s="8"/>
      <c r="AH58" s="8"/>
      <c r="AI58" s="8"/>
      <c r="AJ58" s="12"/>
    </row>
    <row r="59" spans="1:36" s="6" customFormat="1" ht="48" customHeight="1">
      <c r="A59" s="87" t="s">
        <v>16</v>
      </c>
      <c r="B59" s="87"/>
      <c r="C59" s="87"/>
      <c r="D59" s="87"/>
      <c r="E59" s="87"/>
      <c r="F59" s="87"/>
      <c r="G59" s="76" t="s">
        <v>43</v>
      </c>
      <c r="H59" s="76"/>
      <c r="I59" s="76"/>
      <c r="J59" s="76"/>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row>
    <row r="60" spans="1:36" s="6" customFormat="1" ht="20.25" customHeight="1">
      <c r="A60" s="87" t="s">
        <v>17</v>
      </c>
      <c r="B60" s="87"/>
      <c r="C60" s="87"/>
      <c r="D60" s="87"/>
      <c r="E60" s="87"/>
      <c r="F60" s="87"/>
      <c r="G60" s="76" t="s">
        <v>18</v>
      </c>
      <c r="H60" s="76"/>
      <c r="I60" s="76"/>
      <c r="J60" s="76"/>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76"/>
    </row>
    <row r="61" spans="1:36" s="14" customFormat="1" ht="29.25" customHeight="1">
      <c r="A61" s="87" t="s">
        <v>19</v>
      </c>
      <c r="B61" s="87"/>
      <c r="C61" s="87"/>
      <c r="D61" s="87"/>
      <c r="E61" s="87"/>
      <c r="F61" s="87"/>
      <c r="G61" s="76" t="s">
        <v>20</v>
      </c>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row>
    <row r="62" spans="1:36" s="14" customFormat="1" ht="30.75" customHeight="1">
      <c r="A62" s="87" t="s">
        <v>21</v>
      </c>
      <c r="B62" s="87"/>
      <c r="C62" s="87"/>
      <c r="D62" s="87"/>
      <c r="E62" s="87"/>
      <c r="F62" s="87"/>
      <c r="G62" s="76" t="s">
        <v>22</v>
      </c>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row>
    <row r="63" spans="1:36" s="14" customFormat="1" ht="79.5" customHeight="1">
      <c r="A63" s="87" t="s">
        <v>23</v>
      </c>
      <c r="B63" s="87"/>
      <c r="C63" s="87"/>
      <c r="D63" s="87"/>
      <c r="E63" s="87"/>
      <c r="F63" s="87"/>
      <c r="G63" s="76" t="s">
        <v>166</v>
      </c>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row>
    <row r="64" spans="1:36" s="14" customFormat="1" ht="21.75" customHeight="1">
      <c r="A64" s="87" t="s">
        <v>24</v>
      </c>
      <c r="B64" s="87"/>
      <c r="C64" s="87"/>
      <c r="D64" s="87"/>
      <c r="E64" s="87"/>
      <c r="F64" s="87"/>
      <c r="G64" s="76" t="s">
        <v>25</v>
      </c>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row>
    <row r="65" spans="1:186" s="15" customFormat="1" ht="34.5" customHeight="1">
      <c r="A65" s="87" t="s">
        <v>26</v>
      </c>
      <c r="B65" s="87"/>
      <c r="C65" s="87"/>
      <c r="D65" s="87"/>
      <c r="E65" s="87"/>
      <c r="F65" s="87"/>
      <c r="G65" s="76" t="s">
        <v>27</v>
      </c>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GB65" s="16"/>
      <c r="GC65" s="16"/>
      <c r="GD65" s="16"/>
    </row>
    <row r="66" spans="1:186" s="15" customFormat="1" ht="75" customHeight="1">
      <c r="A66" s="87" t="s">
        <v>28</v>
      </c>
      <c r="B66" s="87"/>
      <c r="C66" s="87"/>
      <c r="D66" s="87"/>
      <c r="E66" s="87"/>
      <c r="F66" s="87"/>
      <c r="G66" s="76" t="s">
        <v>45</v>
      </c>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GB66" s="16"/>
      <c r="GC66" s="16"/>
      <c r="GD66" s="16"/>
    </row>
    <row r="67" spans="1:186" s="15" customFormat="1" ht="181.5" customHeight="1">
      <c r="A67" s="87" t="s">
        <v>29</v>
      </c>
      <c r="B67" s="87"/>
      <c r="C67" s="87"/>
      <c r="D67" s="87"/>
      <c r="E67" s="87"/>
      <c r="F67" s="87"/>
      <c r="G67" s="88" t="s">
        <v>58</v>
      </c>
      <c r="H67" s="88"/>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GB67" s="16"/>
      <c r="GC67" s="16"/>
      <c r="GD67" s="16"/>
    </row>
    <row r="68" spans="1:186" s="15" customFormat="1" ht="66.75" customHeight="1">
      <c r="A68" s="87" t="s">
        <v>48</v>
      </c>
      <c r="B68" s="87"/>
      <c r="C68" s="87"/>
      <c r="D68" s="87"/>
      <c r="E68" s="87"/>
      <c r="F68" s="87"/>
      <c r="G68" s="88" t="s">
        <v>49</v>
      </c>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GB68" s="16"/>
      <c r="GC68" s="16"/>
      <c r="GD68" s="16"/>
    </row>
    <row r="69" spans="1:186" s="15" customFormat="1" ht="68.25" customHeight="1">
      <c r="A69" s="87" t="s">
        <v>50</v>
      </c>
      <c r="B69" s="87"/>
      <c r="C69" s="87"/>
      <c r="D69" s="87"/>
      <c r="E69" s="87"/>
      <c r="F69" s="87"/>
      <c r="G69" s="88" t="s">
        <v>47</v>
      </c>
      <c r="H69" s="88"/>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GB69" s="16"/>
      <c r="GC69" s="16"/>
      <c r="GD69" s="16"/>
    </row>
    <row r="70" spans="1:186" s="15" customFormat="1" ht="21.75" customHeight="1">
      <c r="A70" s="84" t="s">
        <v>30</v>
      </c>
      <c r="B70" s="85"/>
      <c r="C70" s="85"/>
      <c r="D70" s="85"/>
      <c r="E70" s="85"/>
      <c r="F70" s="86"/>
      <c r="G70" s="78" t="s">
        <v>31</v>
      </c>
      <c r="H70" s="79"/>
      <c r="I70" s="79"/>
      <c r="J70" s="79"/>
      <c r="K70" s="79"/>
      <c r="L70" s="79"/>
      <c r="M70" s="79"/>
      <c r="N70" s="79"/>
      <c r="O70" s="79"/>
      <c r="P70" s="79"/>
      <c r="Q70" s="79"/>
      <c r="R70" s="79"/>
      <c r="S70" s="79"/>
      <c r="T70" s="79"/>
      <c r="U70" s="79"/>
      <c r="V70" s="79"/>
      <c r="W70" s="79"/>
      <c r="X70" s="79"/>
      <c r="Y70" s="79"/>
      <c r="Z70" s="79"/>
      <c r="AA70" s="79"/>
      <c r="AB70" s="79"/>
      <c r="AC70" s="79"/>
      <c r="AD70" s="79"/>
      <c r="AE70" s="79"/>
      <c r="AF70" s="79"/>
      <c r="AG70" s="79"/>
      <c r="AH70" s="79"/>
      <c r="AI70" s="79"/>
      <c r="AJ70" s="80"/>
      <c r="GB70" s="16"/>
      <c r="GC70" s="16"/>
      <c r="GD70" s="16"/>
    </row>
    <row r="71" spans="1:186" s="15" customFormat="1" ht="37.5" customHeight="1">
      <c r="A71" s="84" t="s">
        <v>32</v>
      </c>
      <c r="B71" s="85"/>
      <c r="C71" s="85"/>
      <c r="D71" s="85"/>
      <c r="E71" s="85"/>
      <c r="F71" s="86"/>
      <c r="G71" s="78" t="s">
        <v>70</v>
      </c>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80"/>
      <c r="GB71" s="16"/>
      <c r="GC71" s="16"/>
      <c r="GD71" s="16"/>
    </row>
    <row r="72" spans="1:186" s="15" customFormat="1" ht="50.25" customHeight="1">
      <c r="A72" s="84" t="s">
        <v>33</v>
      </c>
      <c r="B72" s="85"/>
      <c r="C72" s="85"/>
      <c r="D72" s="85"/>
      <c r="E72" s="85"/>
      <c r="F72" s="86"/>
      <c r="G72" s="78" t="s">
        <v>34</v>
      </c>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80"/>
      <c r="GB72" s="16"/>
      <c r="GC72" s="16"/>
      <c r="GD72" s="16"/>
    </row>
    <row r="73" spans="1:186" s="3" customFormat="1" ht="126" customHeight="1">
      <c r="A73" s="84" t="s">
        <v>35</v>
      </c>
      <c r="B73" s="85"/>
      <c r="C73" s="85"/>
      <c r="D73" s="85"/>
      <c r="E73" s="85"/>
      <c r="F73" s="86"/>
      <c r="G73" s="81" t="s">
        <v>36</v>
      </c>
      <c r="H73" s="82"/>
      <c r="I73" s="82"/>
      <c r="J73" s="82"/>
      <c r="K73" s="82"/>
      <c r="L73" s="82"/>
      <c r="M73" s="82"/>
      <c r="N73" s="82"/>
      <c r="O73" s="82"/>
      <c r="P73" s="82"/>
      <c r="Q73" s="82"/>
      <c r="R73" s="82"/>
      <c r="S73" s="82"/>
      <c r="T73" s="82"/>
      <c r="U73" s="82"/>
      <c r="V73" s="82"/>
      <c r="W73" s="82"/>
      <c r="X73" s="82"/>
      <c r="Y73" s="82"/>
      <c r="Z73" s="82"/>
      <c r="AA73" s="82"/>
      <c r="AB73" s="82"/>
      <c r="AC73" s="82"/>
      <c r="AD73" s="82"/>
      <c r="AE73" s="82"/>
      <c r="AF73" s="82"/>
      <c r="AG73" s="82"/>
      <c r="AH73" s="82"/>
      <c r="AI73" s="82"/>
      <c r="AJ73" s="83"/>
    </row>
    <row r="74" spans="1:186" s="3" customFormat="1" ht="75" customHeight="1">
      <c r="A74" s="84" t="s">
        <v>37</v>
      </c>
      <c r="B74" s="85"/>
      <c r="C74" s="85"/>
      <c r="D74" s="85"/>
      <c r="E74" s="85"/>
      <c r="F74" s="86"/>
      <c r="G74" s="78" t="s">
        <v>51</v>
      </c>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80"/>
    </row>
    <row r="75" spans="1:186" s="3" customFormat="1" ht="89.25" customHeight="1">
      <c r="A75" s="84" t="s">
        <v>52</v>
      </c>
      <c r="B75" s="85"/>
      <c r="C75" s="85"/>
      <c r="D75" s="85"/>
      <c r="E75" s="85"/>
      <c r="F75" s="86"/>
      <c r="G75" s="78" t="s">
        <v>67</v>
      </c>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79"/>
      <c r="AJ75" s="80"/>
    </row>
    <row r="76" spans="1:186" s="3" customFormat="1">
      <c r="A76" s="17"/>
      <c r="B76" s="60"/>
      <c r="C76" s="42"/>
      <c r="D76" s="42"/>
      <c r="E76" s="77"/>
      <c r="F76" s="77"/>
      <c r="G76" s="18"/>
      <c r="H76" s="18"/>
      <c r="I76" s="18"/>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row>
    <row r="77" spans="1:186" s="3" customFormat="1">
      <c r="A77" s="3" t="s">
        <v>38</v>
      </c>
      <c r="K77" s="13"/>
    </row>
    <row r="78" spans="1:186" s="19" customFormat="1">
      <c r="A78" s="10"/>
      <c r="B78" s="10"/>
      <c r="C78" s="10"/>
      <c r="D78" s="10"/>
      <c r="E78" s="10"/>
      <c r="F78" s="13" t="s">
        <v>39</v>
      </c>
      <c r="H78" s="10" t="s">
        <v>40</v>
      </c>
      <c r="J78" s="10" t="s">
        <v>41</v>
      </c>
      <c r="K78" s="13"/>
      <c r="L78" s="20"/>
      <c r="M78" s="20"/>
      <c r="N78" s="20"/>
      <c r="O78" s="20"/>
      <c r="P78" s="20"/>
      <c r="Q78" s="20"/>
      <c r="R78" s="20"/>
      <c r="S78" s="20"/>
      <c r="T78" s="20"/>
      <c r="U78" s="20"/>
      <c r="V78" s="20"/>
      <c r="W78" s="20"/>
      <c r="X78" s="20"/>
      <c r="Y78" s="20"/>
      <c r="Z78" s="20"/>
      <c r="AA78" s="20"/>
      <c r="AB78" s="20"/>
      <c r="AC78" s="20"/>
      <c r="AD78" s="20"/>
      <c r="AE78" s="20"/>
      <c r="AF78" s="13"/>
      <c r="AG78" s="13"/>
      <c r="AH78" s="13"/>
      <c r="AI78" s="13"/>
      <c r="AJ78" s="13"/>
    </row>
    <row r="79" spans="1:186" s="19" customFormat="1">
      <c r="A79" s="10"/>
      <c r="B79" s="10"/>
      <c r="C79" s="10"/>
      <c r="D79" s="10"/>
      <c r="E79" s="10"/>
      <c r="F79" s="13"/>
      <c r="G79" s="10"/>
      <c r="H79" s="13"/>
      <c r="I79" s="10"/>
      <c r="J79" s="20"/>
      <c r="K79" s="13"/>
      <c r="L79" s="20"/>
      <c r="M79" s="20"/>
      <c r="N79" s="20"/>
      <c r="O79" s="20"/>
      <c r="P79" s="20"/>
      <c r="Q79" s="20"/>
      <c r="R79" s="20"/>
      <c r="S79" s="20"/>
      <c r="T79" s="20"/>
      <c r="U79" s="20"/>
      <c r="V79" s="20"/>
      <c r="W79" s="20"/>
      <c r="X79" s="20"/>
      <c r="Y79" s="20"/>
      <c r="Z79" s="20"/>
      <c r="AA79" s="20"/>
      <c r="AB79" s="20"/>
      <c r="AC79" s="20"/>
      <c r="AD79" s="20"/>
      <c r="AE79" s="20"/>
      <c r="AF79" s="13"/>
      <c r="AG79" s="13"/>
      <c r="AH79" s="13"/>
      <c r="AI79" s="13"/>
      <c r="AJ79" s="13"/>
    </row>
    <row r="80" spans="1:186" s="19" customFormat="1">
      <c r="A80" s="10"/>
      <c r="B80" s="10"/>
      <c r="C80" s="10"/>
      <c r="D80" s="10"/>
      <c r="E80" s="10"/>
      <c r="F80" s="13"/>
      <c r="G80" s="3" t="s">
        <v>66</v>
      </c>
      <c r="H80" s="13"/>
      <c r="I80" s="10"/>
      <c r="J80" s="20"/>
      <c r="K80" s="13"/>
      <c r="L80" s="20"/>
      <c r="M80" s="20"/>
      <c r="N80" s="20"/>
      <c r="O80" s="20"/>
      <c r="P80" s="20"/>
      <c r="Q80" s="20"/>
      <c r="R80" s="20"/>
      <c r="S80" s="20"/>
      <c r="T80" s="20"/>
      <c r="U80" s="20"/>
      <c r="V80" s="20"/>
      <c r="W80" s="20"/>
      <c r="X80" s="20"/>
      <c r="Y80" s="20"/>
      <c r="Z80" s="20"/>
      <c r="AA80" s="20"/>
      <c r="AB80" s="20"/>
      <c r="AC80" s="20"/>
      <c r="AD80" s="20"/>
      <c r="AE80" s="20"/>
      <c r="AF80" s="13"/>
      <c r="AG80" s="13"/>
      <c r="AH80" s="13"/>
      <c r="AI80" s="13"/>
      <c r="AJ80" s="13"/>
    </row>
    <row r="81" spans="1:36">
      <c r="A81" s="8"/>
      <c r="B81" s="8"/>
      <c r="C81" s="8"/>
      <c r="D81" s="8"/>
      <c r="E81" s="13"/>
      <c r="F81" s="13"/>
      <c r="G81" s="13"/>
      <c r="H81" s="10"/>
      <c r="I81" s="8"/>
      <c r="J81" s="13"/>
      <c r="K81" s="13"/>
      <c r="L81" s="13"/>
      <c r="M81" s="13"/>
      <c r="N81" s="13"/>
      <c r="O81" s="13"/>
      <c r="P81" s="13"/>
      <c r="Q81" s="13"/>
      <c r="R81" s="13"/>
      <c r="S81" s="13"/>
      <c r="T81" s="13"/>
      <c r="U81" s="13"/>
      <c r="V81" s="13"/>
      <c r="W81" s="13"/>
      <c r="X81" s="13"/>
      <c r="Y81" s="13"/>
      <c r="Z81" s="13"/>
      <c r="AA81" s="13"/>
      <c r="AB81" s="13"/>
      <c r="AC81" s="13"/>
      <c r="AD81" s="13"/>
      <c r="AE81" s="13"/>
      <c r="AF81" s="13"/>
      <c r="AG81" s="13"/>
      <c r="AH81" s="13"/>
      <c r="AI81" s="13"/>
      <c r="AJ81" s="13"/>
    </row>
  </sheetData>
  <autoFilter ref="A14:GD21">
    <filterColumn colId="1"/>
    <filterColumn colId="2"/>
    <filterColumn colId="3"/>
    <filterColumn colId="23"/>
    <filterColumn colId="24"/>
    <filterColumn colId="25"/>
    <filterColumn colId="26"/>
    <filterColumn colId="27"/>
    <filterColumn colId="28"/>
    <filterColumn colId="30"/>
    <filterColumn colId="34"/>
  </autoFilter>
  <mergeCells count="94">
    <mergeCell ref="A49:AD49"/>
    <mergeCell ref="S45:AD45"/>
    <mergeCell ref="S46:AD46"/>
    <mergeCell ref="S47:AD47"/>
    <mergeCell ref="S48:AD48"/>
    <mergeCell ref="S40:AD40"/>
    <mergeCell ref="S41:AD41"/>
    <mergeCell ref="S42:AD42"/>
    <mergeCell ref="S43:AD43"/>
    <mergeCell ref="S44:AD44"/>
    <mergeCell ref="S35:AD35"/>
    <mergeCell ref="S36:AD36"/>
    <mergeCell ref="S37:AD37"/>
    <mergeCell ref="S38:AD38"/>
    <mergeCell ref="S39:AD39"/>
    <mergeCell ref="S30:AD30"/>
    <mergeCell ref="S31:AD31"/>
    <mergeCell ref="S32:AD32"/>
    <mergeCell ref="S33:AD33"/>
    <mergeCell ref="S34:AD34"/>
    <mergeCell ref="S25:AD25"/>
    <mergeCell ref="S26:AD26"/>
    <mergeCell ref="S27:AD27"/>
    <mergeCell ref="S28:AD28"/>
    <mergeCell ref="S29:AD29"/>
    <mergeCell ref="AI4:AJ4"/>
    <mergeCell ref="A52:F52"/>
    <mergeCell ref="A53:F53"/>
    <mergeCell ref="A6:AD10"/>
    <mergeCell ref="A11:AJ11"/>
    <mergeCell ref="M12:AD12"/>
    <mergeCell ref="AJ12:AJ13"/>
    <mergeCell ref="A12:A13"/>
    <mergeCell ref="I12:I13"/>
    <mergeCell ref="K12:K13"/>
    <mergeCell ref="L12:L13"/>
    <mergeCell ref="J12:J13"/>
    <mergeCell ref="AE12:AE13"/>
    <mergeCell ref="AF12:AF13"/>
    <mergeCell ref="AG12:AG13"/>
    <mergeCell ref="AH12:AH13"/>
    <mergeCell ref="AI12:AI13"/>
    <mergeCell ref="C12:H12"/>
    <mergeCell ref="A60:F60"/>
    <mergeCell ref="G52:AJ52"/>
    <mergeCell ref="G59:AJ59"/>
    <mergeCell ref="G60:AJ60"/>
    <mergeCell ref="A21:AD21"/>
    <mergeCell ref="S15:AD15"/>
    <mergeCell ref="S16:AD16"/>
    <mergeCell ref="S17:AD17"/>
    <mergeCell ref="S18:AD18"/>
    <mergeCell ref="S19:AD19"/>
    <mergeCell ref="S20:AD20"/>
    <mergeCell ref="S22:AD22"/>
    <mergeCell ref="S23:AD23"/>
    <mergeCell ref="S24:AD24"/>
    <mergeCell ref="A61:F61"/>
    <mergeCell ref="A59:F59"/>
    <mergeCell ref="A54:F54"/>
    <mergeCell ref="A62:F62"/>
    <mergeCell ref="A63:F63"/>
    <mergeCell ref="A55:F55"/>
    <mergeCell ref="A56:F56"/>
    <mergeCell ref="A64:F64"/>
    <mergeCell ref="G64:AJ64"/>
    <mergeCell ref="A66:F66"/>
    <mergeCell ref="G70:AJ70"/>
    <mergeCell ref="A70:F70"/>
    <mergeCell ref="G69:AJ69"/>
    <mergeCell ref="A68:F68"/>
    <mergeCell ref="A69:F69"/>
    <mergeCell ref="G68:AJ68"/>
    <mergeCell ref="A67:F67"/>
    <mergeCell ref="A65:F65"/>
    <mergeCell ref="G67:AJ67"/>
    <mergeCell ref="G65:AJ65"/>
    <mergeCell ref="G66:AJ66"/>
    <mergeCell ref="E76:F76"/>
    <mergeCell ref="G74:AJ74"/>
    <mergeCell ref="G72:AJ72"/>
    <mergeCell ref="G73:AJ73"/>
    <mergeCell ref="A71:F71"/>
    <mergeCell ref="A73:F73"/>
    <mergeCell ref="A74:F74"/>
    <mergeCell ref="A72:F72"/>
    <mergeCell ref="A75:F75"/>
    <mergeCell ref="G75:AJ75"/>
    <mergeCell ref="G71:AJ71"/>
    <mergeCell ref="G62:AJ62"/>
    <mergeCell ref="G63:AJ63"/>
    <mergeCell ref="G61:AJ61"/>
    <mergeCell ref="G53:AJ53"/>
    <mergeCell ref="G54:AJ54"/>
  </mergeCells>
  <phoneticPr fontId="5" type="noConversion"/>
  <conditionalFormatting sqref="E15:E20">
    <cfRule type="duplicateValues" dxfId="0" priority="2"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2016-12-16T06:48:39Z</dcterms:modified>
</cp:coreProperties>
</file>